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 SERVEIS GENERALS\000 SERVEIS ANY 2026\MANTENIMENT APARELLS RADIOLOGIA\5. CONTRACTACIONS\Annex. 4 Criteris d'adjudicació + Annexos\"/>
    </mc:Choice>
  </mc:AlternateContent>
  <bookViews>
    <workbookView xWindow="0" yWindow="0" windowWidth="19200" windowHeight="8100"/>
  </bookViews>
  <sheets>
    <sheet name="lot 01" sheetId="2" r:id="rId1"/>
    <sheet name="lot 03" sheetId="5" r:id="rId2"/>
    <sheet name="lot 04" sheetId="6" r:id="rId3"/>
    <sheet name="lot 05" sheetId="7" r:id="rId4"/>
    <sheet name="lot 06" sheetId="8" r:id="rId5"/>
    <sheet name="lot 09" sheetId="11" r:id="rId6"/>
    <sheet name="lot 11" sheetId="12" r:id="rId7"/>
    <sheet name="lot 12" sheetId="13" r:id="rId8"/>
    <sheet name="lot 13" sheetId="14" r:id="rId9"/>
    <sheet name="lot 14" sheetId="15" r:id="rId10"/>
    <sheet name="lot 15" sheetId="17" r:id="rId11"/>
    <sheet name="lot 16" sheetId="18" r:id="rId12"/>
    <sheet name="lot 17" sheetId="19" r:id="rId13"/>
    <sheet name="lot 19" sheetId="21" r:id="rId14"/>
    <sheet name="lot 20" sheetId="22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2" l="1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8" i="11"/>
  <c r="E8" i="6" l="1"/>
  <c r="E9" i="6"/>
  <c r="E10" i="6"/>
  <c r="E11" i="6"/>
  <c r="E8" i="22"/>
  <c r="E9" i="22"/>
  <c r="E10" i="22"/>
  <c r="E11" i="22"/>
  <c r="E8" i="21"/>
  <c r="E9" i="21"/>
  <c r="E10" i="21"/>
  <c r="E11" i="21"/>
  <c r="E8" i="19"/>
  <c r="E9" i="19"/>
  <c r="E10" i="19"/>
  <c r="E11" i="19"/>
  <c r="E8" i="18"/>
  <c r="E9" i="18"/>
  <c r="E10" i="18"/>
  <c r="E11" i="18"/>
  <c r="E12" i="18"/>
  <c r="E13" i="18"/>
  <c r="E14" i="18"/>
  <c r="E15" i="18"/>
  <c r="E16" i="18"/>
  <c r="E17" i="18"/>
  <c r="E18" i="18"/>
  <c r="E19" i="18"/>
  <c r="E8" i="17"/>
  <c r="E9" i="17"/>
  <c r="E10" i="17"/>
  <c r="E11" i="17"/>
  <c r="E12" i="17"/>
  <c r="E13" i="17"/>
  <c r="E8" i="15"/>
  <c r="E9" i="15"/>
  <c r="E10" i="15"/>
  <c r="E11" i="15"/>
  <c r="E12" i="15"/>
  <c r="E13" i="15"/>
  <c r="E14" i="15"/>
  <c r="E15" i="15"/>
  <c r="E16" i="15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9" i="11"/>
  <c r="E10" i="11"/>
  <c r="E8" i="8"/>
  <c r="E9" i="8"/>
  <c r="E10" i="8"/>
  <c r="E8" i="7"/>
  <c r="E9" i="7"/>
  <c r="E10" i="7"/>
  <c r="E8" i="5"/>
  <c r="E9" i="5"/>
  <c r="E10" i="5"/>
  <c r="E8" i="2"/>
  <c r="E9" i="2"/>
</calcChain>
</file>

<file path=xl/sharedStrings.xml><?xml version="1.0" encoding="utf-8"?>
<sst xmlns="http://schemas.openxmlformats.org/spreadsheetml/2006/main" count="325" uniqueCount="175">
  <si>
    <t>Mamògrafia Hologic</t>
  </si>
  <si>
    <t>ASY-07157</t>
  </si>
  <si>
    <t>Referència</t>
  </si>
  <si>
    <t>Descripció</t>
  </si>
  <si>
    <t>RM-PRD-04420</t>
  </si>
  <si>
    <t>DETECTOR DIGITAL</t>
  </si>
  <si>
    <t>OSC-00007</t>
  </si>
  <si>
    <t xml:space="preserve">Oferta percentatge de baixa lineal </t>
  </si>
  <si>
    <t>Ortopantomografia Diagnova Medica</t>
  </si>
  <si>
    <t>DETECTOR 2D</t>
  </si>
  <si>
    <t>DETECTOR 3D</t>
  </si>
  <si>
    <t>NW-96609195</t>
  </si>
  <si>
    <t>NW-96609386</t>
  </si>
  <si>
    <t>Preu referència (s/IVA)</t>
  </si>
  <si>
    <t>NW-96609246</t>
  </si>
  <si>
    <t>TUB RX</t>
  </si>
  <si>
    <t>Preu oferta (s/IVA)</t>
  </si>
  <si>
    <t>Ortopantomografia Kavo</t>
  </si>
  <si>
    <t>DETECTOR CEPH</t>
  </si>
  <si>
    <t>Unitats RX Philips</t>
  </si>
  <si>
    <t>TUB RX M-113T</t>
  </si>
  <si>
    <t>Detector pixium 4343RCE</t>
  </si>
  <si>
    <t>SkyPlate Large E</t>
  </si>
  <si>
    <t>TUB RX SRO 33100 ROT 380</t>
  </si>
  <si>
    <t>Unitats RX Radiologia</t>
  </si>
  <si>
    <t>E-7254</t>
  </si>
  <si>
    <t>RST-835</t>
  </si>
  <si>
    <t>GENERADOR RX</t>
  </si>
  <si>
    <t>XCDI-410C</t>
  </si>
  <si>
    <t>DETECTOR RX</t>
  </si>
  <si>
    <t>Densitometria Hologic</t>
  </si>
  <si>
    <t>Detector, 64 Channel Ci/Wi</t>
  </si>
  <si>
    <t>Ecografia CANON -TOSHIBA</t>
  </si>
  <si>
    <t>PLT-1005BT</t>
  </si>
  <si>
    <t xml:space="preserve">Sonda lineal </t>
  </si>
  <si>
    <t>PVT-475BT</t>
  </si>
  <si>
    <t>Sonda convex</t>
  </si>
  <si>
    <t>Sonda lineal stick</t>
  </si>
  <si>
    <t>Sonda endocavitària</t>
  </si>
  <si>
    <t>Sonda transvaginal</t>
  </si>
  <si>
    <t>Sonda altre</t>
  </si>
  <si>
    <t>PVT-375BT</t>
  </si>
  <si>
    <t xml:space="preserve">PVT-674BT </t>
  </si>
  <si>
    <t>PLT-1202BT</t>
  </si>
  <si>
    <t xml:space="preserve">PLI-2002BT </t>
  </si>
  <si>
    <t xml:space="preserve">PVT-781VTE </t>
  </si>
  <si>
    <t>PST-30</t>
  </si>
  <si>
    <t xml:space="preserve">PVM-651VT </t>
  </si>
  <si>
    <t>Ecografia ESAOTE</t>
  </si>
  <si>
    <t>L4-15</t>
  </si>
  <si>
    <t>L3-11</t>
  </si>
  <si>
    <t>C1-8</t>
  </si>
  <si>
    <t>CA-541</t>
  </si>
  <si>
    <t>AC-2541</t>
  </si>
  <si>
    <t>SL-1543</t>
  </si>
  <si>
    <t>LA-523</t>
  </si>
  <si>
    <t>SE-3133</t>
  </si>
  <si>
    <t>EC-123</t>
  </si>
  <si>
    <t xml:space="preserve">EC-1123 </t>
  </si>
  <si>
    <t>E3-12</t>
  </si>
  <si>
    <t>CA-431</t>
  </si>
  <si>
    <t>SP-2730</t>
  </si>
  <si>
    <t>Mc3-11</t>
  </si>
  <si>
    <t>sonda lineal</t>
  </si>
  <si>
    <t>sonda convex</t>
  </si>
  <si>
    <t>sonda endocavitària</t>
  </si>
  <si>
    <t>sonda abdominal</t>
  </si>
  <si>
    <t>sonda ecocardio</t>
  </si>
  <si>
    <t>sonda microconvex</t>
  </si>
  <si>
    <t>Ecografia GENERAL ELECTRIC</t>
  </si>
  <si>
    <t xml:space="preserve">sonda convexa  </t>
  </si>
  <si>
    <t xml:space="preserve">C1-5-RS </t>
  </si>
  <si>
    <t xml:space="preserve">sonda convexa </t>
  </si>
  <si>
    <t xml:space="preserve">C1-5-D </t>
  </si>
  <si>
    <t xml:space="preserve">sonda </t>
  </si>
  <si>
    <t xml:space="preserve">C2-9-D </t>
  </si>
  <si>
    <t xml:space="preserve">Sonda convexa </t>
  </si>
  <si>
    <t xml:space="preserve">4C-RS </t>
  </si>
  <si>
    <t xml:space="preserve">C1-6-D </t>
  </si>
  <si>
    <t xml:space="preserve">RAB6-RS </t>
  </si>
  <si>
    <t xml:space="preserve">sonda lineal  </t>
  </si>
  <si>
    <t xml:space="preserve">ML6-15-RS </t>
  </si>
  <si>
    <t xml:space="preserve">sonda lineal </t>
  </si>
  <si>
    <t xml:space="preserve">L6-12-RS Linear Array Probe </t>
  </si>
  <si>
    <t xml:space="preserve">L4-12-TRS </t>
  </si>
  <si>
    <t xml:space="preserve">L4-20T-RS </t>
  </si>
  <si>
    <t xml:space="preserve">sonda vaginal  </t>
  </si>
  <si>
    <t xml:space="preserve">RIC5-9A-RS </t>
  </si>
  <si>
    <t xml:space="preserve">sonda vaginal </t>
  </si>
  <si>
    <t xml:space="preserve">RIC5-9-D </t>
  </si>
  <si>
    <t xml:space="preserve">Sonda vaginal/endocavitària 4D/ microconvex </t>
  </si>
  <si>
    <t xml:space="preserve">IC9-RS </t>
  </si>
  <si>
    <t xml:space="preserve">Sonda </t>
  </si>
  <si>
    <t xml:space="preserve">ICP-RS </t>
  </si>
  <si>
    <t xml:space="preserve">sonda mamària </t>
  </si>
  <si>
    <t xml:space="preserve">12L-RS </t>
  </si>
  <si>
    <t xml:space="preserve">sonda endocavitària </t>
  </si>
  <si>
    <t xml:space="preserve">E8C-RS </t>
  </si>
  <si>
    <t xml:space="preserve">sonda abdominal </t>
  </si>
  <si>
    <t xml:space="preserve">Sonda  </t>
  </si>
  <si>
    <t xml:space="preserve">6TC-RS </t>
  </si>
  <si>
    <t xml:space="preserve">4VC-D </t>
  </si>
  <si>
    <t xml:space="preserve">M5SC-RS </t>
  </si>
  <si>
    <t xml:space="preserve">3CS-RS </t>
  </si>
  <si>
    <t>Ecografia MINDRAY</t>
  </si>
  <si>
    <t xml:space="preserve">C7-3E </t>
  </si>
  <si>
    <t xml:space="preserve">Sonda convex </t>
  </si>
  <si>
    <t xml:space="preserve">C5-1 </t>
  </si>
  <si>
    <t xml:space="preserve">C5-2 </t>
  </si>
  <si>
    <t xml:space="preserve">C6-2 </t>
  </si>
  <si>
    <t xml:space="preserve">Sonda mamària </t>
  </si>
  <si>
    <t xml:space="preserve">L14-5WE </t>
  </si>
  <si>
    <t xml:space="preserve">Sonda vaginal/ endocavitària </t>
  </si>
  <si>
    <t xml:space="preserve">V11-3E </t>
  </si>
  <si>
    <t xml:space="preserve">Sonda endocavitària </t>
  </si>
  <si>
    <t xml:space="preserve">V10-4 </t>
  </si>
  <si>
    <t xml:space="preserve">L13-3N </t>
  </si>
  <si>
    <t xml:space="preserve">DE11-3E </t>
  </si>
  <si>
    <t xml:space="preserve">Sonda abdominal </t>
  </si>
  <si>
    <t>Ecografia SAMSUNG</t>
  </si>
  <si>
    <t>LA2-14A</t>
  </si>
  <si>
    <t>LA4-18A</t>
  </si>
  <si>
    <t>LA3-14AD</t>
  </si>
  <si>
    <t>CA1-7S</t>
  </si>
  <si>
    <t>CA1-7AD</t>
  </si>
  <si>
    <t>CA2-9AD</t>
  </si>
  <si>
    <t>Sonda lineal</t>
  </si>
  <si>
    <t>Ecografia SIEMENS</t>
  </si>
  <si>
    <t xml:space="preserve">CH6-2 Transducer - 07465672 </t>
  </si>
  <si>
    <t xml:space="preserve">CH5-2 Transducer – 08648086 /10789386 </t>
  </si>
  <si>
    <t xml:space="preserve">C-6C2 Transducer (MP ) - 11286582 </t>
  </si>
  <si>
    <t xml:space="preserve">EC9-4 Transducer – 04839549 </t>
  </si>
  <si>
    <t xml:space="preserve">VF 10-5 VF10-5 Linear Array Transducer – 08648110 / 10789387 </t>
  </si>
  <si>
    <t xml:space="preserve">Dura 422 5534776 </t>
  </si>
  <si>
    <t xml:space="preserve">Detector RX Somatom </t>
  </si>
  <si>
    <t xml:space="preserve">DMS 10023185 </t>
  </si>
  <si>
    <t xml:space="preserve">Tub Rx Multix </t>
  </si>
  <si>
    <t xml:space="preserve">OPTITOP 150/40/80HC-100 - 03345209 </t>
  </si>
  <si>
    <t xml:space="preserve">Detector Multix </t>
  </si>
  <si>
    <t xml:space="preserve">Detector CXDI-50G Sens. Single - 10280995 </t>
  </si>
  <si>
    <t xml:space="preserve">C7F2 fourSight 4D Transducer – 07481935 </t>
  </si>
  <si>
    <t xml:space="preserve">ANTARES EC9-4 Transducer - 04839549 </t>
  </si>
  <si>
    <t xml:space="preserve">EC9-4 Transducer (MP), S2000 - 10041225 </t>
  </si>
  <si>
    <t xml:space="preserve">EC9-4 Transducer - 10789383 </t>
  </si>
  <si>
    <t>Sonda</t>
  </si>
  <si>
    <t xml:space="preserve">6C1 HD Transducer, S2000 - 10135941 </t>
  </si>
  <si>
    <t xml:space="preserve">18L6 HD Transducer (MP), S2000 - 10789400 </t>
  </si>
  <si>
    <t xml:space="preserve">9L4 Transducer_G - 10789393 </t>
  </si>
  <si>
    <t xml:space="preserve"> Sonda convex </t>
  </si>
  <si>
    <t>Ecografia VINNO</t>
  </si>
  <si>
    <t xml:space="preserve">F4-12L </t>
  </si>
  <si>
    <t xml:space="preserve">F2-5C </t>
  </si>
  <si>
    <t xml:space="preserve">G1-4P </t>
  </si>
  <si>
    <t xml:space="preserve">G4-9M </t>
  </si>
  <si>
    <t xml:space="preserve"> Sonda lineal </t>
  </si>
  <si>
    <t>Radiologia KODAK</t>
  </si>
  <si>
    <t>SPAC9855</t>
  </si>
  <si>
    <t>SPAD4403</t>
  </si>
  <si>
    <t>5H9191A</t>
  </si>
  <si>
    <t>9F7877</t>
  </si>
  <si>
    <t>Radiologia SIEMENS</t>
  </si>
  <si>
    <t xml:space="preserve"> Tub de RX Somatom </t>
  </si>
  <si>
    <t>Preu oferta superior
 al preu de referència (s/IVA)</t>
  </si>
  <si>
    <t>Si es desitja ofertar per sobre del preu referència, indicar preu oferta a columna F. 
Preu oferta superior al preu referència implicarà una puntuació de 0 punts a l'apartat 1.3 Criteris de'adjudació.</t>
  </si>
  <si>
    <t>PLU-1204BT</t>
  </si>
  <si>
    <t>Sonda lineal d'alta resolució</t>
  </si>
  <si>
    <t>PSU30BT</t>
  </si>
  <si>
    <t>Sonda sectorial electrònica (Phase array)</t>
  </si>
  <si>
    <t>PVI-475BX</t>
  </si>
  <si>
    <t>PVT-674BT</t>
  </si>
  <si>
    <t>Sonda convex d'alta freqüència</t>
  </si>
  <si>
    <t>PVU-375BT</t>
  </si>
  <si>
    <t>PLI-1205BX</t>
  </si>
  <si>
    <t>PLI-3003BX</t>
  </si>
  <si>
    <t>Sonda lineal d'alta freqüència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</si>
</sst>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9.5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/>
    <xf numFmtId="44" fontId="0" fillId="0" borderId="0" xfId="1" applyFont="1"/>
    <xf numFmtId="44" fontId="0" fillId="0" borderId="0" xfId="1" applyNumberFormat="1" applyFont="1"/>
    <xf numFmtId="8" fontId="0" fillId="0" borderId="0" xfId="1" applyNumberFormat="1" applyFont="1"/>
    <xf numFmtId="1" fontId="0" fillId="0" borderId="0" xfId="0" applyNumberFormat="1"/>
    <xf numFmtId="44" fontId="4" fillId="0" borderId="0" xfId="1" applyNumberFormat="1" applyFont="1"/>
    <xf numFmtId="0" fontId="5" fillId="0" borderId="0" xfId="0" applyFont="1" applyAlignment="1">
      <alignment vertical="center" wrapText="1"/>
    </xf>
    <xf numFmtId="6" fontId="5" fillId="0" borderId="0" xfId="0" applyNumberFormat="1" applyFont="1" applyAlignment="1">
      <alignment vertical="center" wrapText="1"/>
    </xf>
    <xf numFmtId="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6" fontId="6" fillId="0" borderId="0" xfId="0" applyNumberFormat="1" applyFont="1" applyAlignment="1">
      <alignment vertical="center" wrapText="1"/>
    </xf>
    <xf numFmtId="44" fontId="0" fillId="0" borderId="0" xfId="1" applyFont="1" applyAlignment="1">
      <alignment vertical="center"/>
    </xf>
    <xf numFmtId="44" fontId="6" fillId="0" borderId="0" xfId="1" applyFont="1" applyAlignment="1">
      <alignment vertical="center" wrapText="1"/>
    </xf>
    <xf numFmtId="44" fontId="0" fillId="0" borderId="0" xfId="1" applyNumberFormat="1" applyFont="1" applyAlignment="1">
      <alignment vertical="center"/>
    </xf>
    <xf numFmtId="8" fontId="6" fillId="0" borderId="0" xfId="0" applyNumberFormat="1" applyFont="1" applyAlignment="1">
      <alignment vertical="center" wrapText="1"/>
    </xf>
    <xf numFmtId="8" fontId="6" fillId="0" borderId="0" xfId="1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2" borderId="0" xfId="1" applyFont="1" applyFill="1" applyAlignment="1">
      <alignment horizontal="center" vertical="center" wrapText="1"/>
    </xf>
    <xf numFmtId="44" fontId="0" fillId="0" borderId="0" xfId="1" applyFont="1" applyProtection="1"/>
    <xf numFmtId="0" fontId="3" fillId="0" borderId="1" xfId="0" applyFont="1" applyBorder="1" applyAlignment="1">
      <alignment horizontal="center" vertical="center"/>
    </xf>
    <xf numFmtId="9" fontId="2" fillId="0" borderId="2" xfId="2" applyFont="1" applyBorder="1" applyAlignment="1">
      <alignment horizontal="center" vertical="center"/>
    </xf>
    <xf numFmtId="0" fontId="9" fillId="0" borderId="1" xfId="0" applyFont="1" applyBorder="1" applyAlignment="1">
      <alignment horizontal="right" wrapText="1"/>
    </xf>
    <xf numFmtId="44" fontId="8" fillId="3" borderId="3" xfId="1" applyNumberFormat="1" applyFont="1" applyFill="1" applyBorder="1" applyAlignment="1">
      <alignment horizontal="center" vertical="center"/>
    </xf>
    <xf numFmtId="44" fontId="1" fillId="0" borderId="0" xfId="1" applyFont="1"/>
  </cellXfs>
  <cellStyles count="3">
    <cellStyle name="Moneda" xfId="1" builtinId="4"/>
    <cellStyle name="Normal" xfId="0" builtinId="0"/>
    <cellStyle name="Percentatge" xfId="2" builtinId="5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0" formatCode="#,##0\ &quot;€&quot;;[Red]\-#,##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0" formatCode="#,##0\ &quot;€&quot;;[Red]\-#,##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0" formatCode="#,##0\ &quot;€&quot;;[Red]\-#,##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0" formatCode="#,##0\ &quot;€&quot;;[Red]\-#,##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0" formatCode="#,##0\ &quot;€&quot;;[Red]\-#,##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66675</xdr:rowOff>
    </xdr:from>
    <xdr:to>
      <xdr:col>1</xdr:col>
      <xdr:colOff>1188586</xdr:colOff>
      <xdr:row>2</xdr:row>
      <xdr:rowOff>9525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6675"/>
          <a:ext cx="1255261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1</xdr:col>
      <xdr:colOff>1226686</xdr:colOff>
      <xdr:row>2</xdr:row>
      <xdr:rowOff>47625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04775"/>
          <a:ext cx="1255261" cy="32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190500"/>
          <a:ext cx="1255261" cy="3238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1255261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190500"/>
          <a:ext cx="1255261" cy="323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ula1" displayName="Taula1" ref="B7:F9" totalsRowShown="0" headerRowDxfId="52">
  <autoFilter ref="B7:F9"/>
  <tableColumns count="5">
    <tableColumn id="1" name="Referència"/>
    <tableColumn id="2" name="Descripció" dataDxfId="51" dataCellStyle="Moneda"/>
    <tableColumn id="3" name="Preu referència (s/IVA)" dataDxfId="50" dataCellStyle="Moneda"/>
    <tableColumn id="4" name="Preu oferta (s/IVA)" dataDxfId="49" dataCellStyle="Moneda">
      <calculatedColumnFormula>Taula1[[#This Row],[Preu referència (s/IVA)]]-Taula1[[#This Row],[Preu referència (s/IVA)]]*$E$5</calculatedColumnFormula>
    </tableColumn>
    <tableColumn id="5" name="Preu oferta superior_x000a_ al preu de referència (s/IVA)" dataDxfId="48" dataCellStyle="Moneda">
      <calculatedColumnFormula>Taula1[[#This Row],[Preu referència (s/IVA)]]-Taula1[[#This Row],[Preu referència (s/IVA)]]*$D$11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3" name="Taula14" displayName="Taula14" ref="B7:F10" totalsRowShown="0">
  <autoFilter ref="B7:F10"/>
  <tableColumns count="5">
    <tableColumn id="1" name="Referència"/>
    <tableColumn id="2" name="Descripció" dataDxfId="47" dataCellStyle="Moneda"/>
    <tableColumn id="3" name="Preu referència (s/IVA)" dataDxfId="46" dataCellStyle="Moneda"/>
    <tableColumn id="4" name="Preu oferta (s/IVA)" dataDxfId="45" dataCellStyle="Moneda">
      <calculatedColumnFormula>Taula14[[#This Row],[Preu referència (s/IVA)]]-Taula14[[#This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ula145" displayName="Taula145" ref="B7:F11" totalsRowShown="0">
  <autoFilter ref="B7:F11"/>
  <tableColumns count="5">
    <tableColumn id="1" name="Referència"/>
    <tableColumn id="2" name="Descripció" dataDxfId="44" dataCellStyle="Moneda"/>
    <tableColumn id="3" name="Preu referència (s/IVA)" dataDxfId="43" dataCellStyle="Moneda"/>
    <tableColumn id="4" name="Preu oferta (s/IVA)" dataDxfId="42" dataCellStyle="Moneda">
      <calculatedColumnFormula>Taula145[[#This Row],[Preu referència (s/IVA)]]-Taula145[[#This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5" name="Taula1456" displayName="Taula1456" ref="B7:F10" totalsRowShown="0">
  <autoFilter ref="B7:F10"/>
  <tableColumns count="5">
    <tableColumn id="1" name="Referència"/>
    <tableColumn id="2" name="Descripció" dataDxfId="41" dataCellStyle="Moneda"/>
    <tableColumn id="3" name="Preu referència (s/IVA)" dataDxfId="40" dataCellStyle="Moneda"/>
    <tableColumn id="4" name="Preu oferta (s/IVA)" dataDxfId="39" dataCellStyle="Moneda">
      <calculatedColumnFormula>Taula1456[[#This Row],[Preu referència (s/IVA)]]-Taula1456[[#This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6" name="Taula14567" displayName="Taula14567" ref="B7:F10" totalsRowShown="0">
  <autoFilter ref="B7:F10"/>
  <tableColumns count="5">
    <tableColumn id="1" name="Referència"/>
    <tableColumn id="2" name="Descripció" dataDxfId="38" dataCellStyle="Moneda"/>
    <tableColumn id="3" name="Preu referència (s/IVA)" dataDxfId="37" dataCellStyle="Moneda"/>
    <tableColumn id="4" name="Preu oferta (s/IVA)" dataDxfId="36" dataCellStyle="Moneda">
      <calculatedColumnFormula>Taula14567[[#This Row],[Preu referència (s/IVA)]]-Taula14567[[#This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9" name="Taula145678910" displayName="Taula145678910" ref="B7:F10" totalsRowShown="0">
  <autoFilter ref="B7:F10"/>
  <tableColumns count="5">
    <tableColumn id="1" name="Referència"/>
    <tableColumn id="2" name="Descripció" dataDxfId="35" dataCellStyle="Moneda"/>
    <tableColumn id="3" name="Preu referència (s/IVA)" dataDxfId="34" dataCellStyle="Moneda"/>
    <tableColumn id="4" name="Preu oferta (s/IVA)" dataDxfId="33" dataCellStyle="Moneda">
      <calculatedColumnFormula>Taula145678910[[#This Row],[Preu referència (s/IVA)]]-Taula145678910[[#This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10" name="Taula14567891011" displayName="Taula14567891011" ref="B7:F23" totalsRowShown="0">
  <autoFilter ref="B7:F23"/>
  <tableColumns count="5">
    <tableColumn id="1" name="Referència"/>
    <tableColumn id="2" name="Descripció" dataDxfId="32" dataCellStyle="Moneda"/>
    <tableColumn id="3" name="Preu referència (s/IVA)" dataDxfId="31" dataCellStyle="Moneda"/>
    <tableColumn id="4" name="Preu oferta (s/IVA)" dataDxfId="30" dataCellStyle="Moneda">
      <calculatedColumnFormula>Taula14567891011[[#This Row],[Preu referència (s/IVA)]]-Taula14567891011[[#This Row],[Preu referència (s/IVA)]]*$E$5</calculatedColumnFormula>
    </tableColumn>
    <tableColumn id="5" name="Preu oferta superior_x000a_ al preu de referència (s/IVA)" dataDxfId="29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11" name="Taula1456789101112" displayName="Taula1456789101112" ref="B7:F21" totalsRowShown="0">
  <autoFilter ref="B7:F21"/>
  <tableColumns count="5">
    <tableColumn id="1" name="Referència"/>
    <tableColumn id="2" name="Descripció" dataDxfId="28" dataCellStyle="Moneda"/>
    <tableColumn id="3" name="Preu referència (s/IVA)" dataDxfId="27" dataCellStyle="Moneda"/>
    <tableColumn id="4" name="Preu oferta (s/IVA)" dataDxfId="26" dataCellStyle="Moneda">
      <calculatedColumnFormula>Taula1456789101112[[#This Row],[Preu referència (s/IVA)]]-Taula1456789101112[[#This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12" name="Taula145678910111213" displayName="Taula145678910111213" ref="B7:F28" totalsRowShown="0">
  <autoFilter ref="B7:F28"/>
  <tableColumns count="5">
    <tableColumn id="1" name="Referència"/>
    <tableColumn id="2" name="Descripció" dataDxfId="25" dataCellStyle="Moneda"/>
    <tableColumn id="3" name="Preu referència (s/IVA)" dataDxfId="24" dataCellStyle="Moneda"/>
    <tableColumn id="4" name="Preu oferta (s/IVA)" dataDxfId="23" dataCellStyle="Moneda">
      <calculatedColumnFormula>Taula145678910111213[[#This Row],[Preu referència (s/IVA)]]-Taula145678910111213[[#This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3" name="Taula14567891011121314" displayName="Taula14567891011121314" ref="B7:F16" totalsRowShown="0">
  <autoFilter ref="B7:F16"/>
  <tableColumns count="5">
    <tableColumn id="1" name="Referència"/>
    <tableColumn id="2" name="Descripció" dataDxfId="22" dataCellStyle="Moneda"/>
    <tableColumn id="3" name="Preu referència (s/IVA)" dataDxfId="21" dataCellStyle="Moneda"/>
    <tableColumn id="4" name="Preu oferta (s/IVA)" dataDxfId="20" dataCellStyle="Moneda">
      <calculatedColumnFormula>Taula14567891011121314[[#This Row],[Preu referència (s/IVA)]]-Taula14567891011121314[[#This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5" name="Taula145678910111213141516" displayName="Taula145678910111213141516" ref="B7:F13" totalsRowShown="0">
  <autoFilter ref="B7:F13"/>
  <tableColumns count="5">
    <tableColumn id="1" name="Referència" dataDxfId="19"/>
    <tableColumn id="2" name="Descripció" dataDxfId="18" dataCellStyle="Moneda"/>
    <tableColumn id="3" name="Preu referència (s/IVA)" dataDxfId="17" dataCellStyle="Moneda"/>
    <tableColumn id="4" name="Preu oferta (s/IVA)" dataDxfId="16" dataCellStyle="Moneda">
      <calculatedColumnFormula>Taula145678910111213141516[[#This Row],[Preu referència (s/IVA)]]-Taula145678910111213141516[[#This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6" name="Taula14567891011121314151617" displayName="Taula14567891011121314151617" ref="B7:F19" totalsRowShown="0">
  <autoFilter ref="B7:F19"/>
  <tableColumns count="5">
    <tableColumn id="1" name="Referència" dataDxfId="15"/>
    <tableColumn id="2" name="Descripció" dataDxfId="14" dataCellStyle="Moneda"/>
    <tableColumn id="3" name="Preu referència (s/IVA)" dataDxfId="13" dataCellStyle="Moneda"/>
    <tableColumn id="4" name="Preu oferta (s/IVA)" dataDxfId="12" dataCellStyle="Moneda">
      <calculatedColumnFormula>Taula14567891011121314151617[[#This Row],[Preu referència (s/IVA)]]-Taula14567891011121314151617[[#This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7" name="Taula1456789101112131415161718" displayName="Taula1456789101112131415161718" ref="B7:F11" totalsRowShown="0">
  <autoFilter ref="B7:F11"/>
  <tableColumns count="5">
    <tableColumn id="1" name="Referència" dataDxfId="11"/>
    <tableColumn id="2" name="Descripció" dataDxfId="10" dataCellStyle="Moneda"/>
    <tableColumn id="3" name="Preu referència (s/IVA)" dataDxfId="9" dataCellStyle="Moneda"/>
    <tableColumn id="4" name="Preu oferta (s/IVA)" dataDxfId="8" dataCellStyle="Moneda">
      <calculatedColumnFormula>Taula1456789101112131415161718[[#This Row],[Preu referència (s/IVA)]]-Taula1456789101112131415161718[[#This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9" name="Taula14567891011121314151617181920" displayName="Taula14567891011121314151617181920" ref="B7:F11" totalsRowShown="0">
  <autoFilter ref="B7:F11"/>
  <tableColumns count="5">
    <tableColumn id="1" name="Referència" dataDxfId="7"/>
    <tableColumn id="2" name="Descripció" dataDxfId="6" dataCellStyle="Moneda"/>
    <tableColumn id="3" name="Preu referència (s/IVA)" dataDxfId="5" dataCellStyle="Moneda"/>
    <tableColumn id="4" name="Preu oferta (s/IVA)" dataDxfId="4" dataCellStyle="Moneda">
      <calculatedColumnFormula>Taula14567891011121314151617181920[[#This Row],[Preu referència (s/IVA)]]-Taula14567891011121314151617181920[[#This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20" name="Taula1456789101112131415161718192021" displayName="Taula1456789101112131415161718192021" ref="B7:F11" totalsRowShown="0">
  <autoFilter ref="B7:F11"/>
  <tableColumns count="5">
    <tableColumn id="1" name="Referència" dataDxfId="3"/>
    <tableColumn id="2" name="Descripció" dataDxfId="2" dataCellStyle="Moneda"/>
    <tableColumn id="3" name="Preu referència (s/IVA)" dataDxfId="1" dataCellStyle="Moneda"/>
    <tableColumn id="4" name="Preu oferta (s/IVA)" dataDxfId="0" dataCellStyle="Moneda">
      <calculatedColumnFormula>Taula1456789101112131415161718192021[[#This Row],[Preu referència (s/IVA)]]-Taula1456789101112131415161718192021[[#This Row],[Preu referència (s/IVA)]]*$E$5</calculatedColumnFormula>
    </tableColumn>
    <tableColumn id="5" name="Preu oferta superior_x000a_ al preu de referència (s/IVA)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1"/>
  <sheetViews>
    <sheetView showGridLines="0" tabSelected="1" workbookViewId="0">
      <selection activeCell="C2" sqref="C2"/>
    </sheetView>
  </sheetViews>
  <sheetFormatPr defaultRowHeight="15" x14ac:dyDescent="0.25"/>
  <cols>
    <col min="1" max="1" width="4.28515625" customWidth="1"/>
    <col min="2" max="2" width="23" customWidth="1"/>
    <col min="3" max="3" width="26.85546875" customWidth="1"/>
    <col min="4" max="4" width="28.85546875" style="2" customWidth="1"/>
    <col min="5" max="5" width="21.5703125" style="21" customWidth="1"/>
    <col min="6" max="6" width="29.85546875" customWidth="1"/>
    <col min="9" max="9" width="0" hidden="1" customWidth="1"/>
  </cols>
  <sheetData>
    <row r="4" spans="2:9" ht="15.75" thickBot="1" x14ac:dyDescent="0.3"/>
    <row r="5" spans="2:9" ht="54" customHeight="1" thickBot="1" x14ac:dyDescent="0.3">
      <c r="B5" s="22" t="s">
        <v>0</v>
      </c>
      <c r="D5" s="25" t="s">
        <v>7</v>
      </c>
      <c r="E5" s="23">
        <v>0</v>
      </c>
      <c r="F5" s="24" t="s">
        <v>163</v>
      </c>
    </row>
    <row r="7" spans="2:9" ht="27" customHeight="1" x14ac:dyDescent="0.25">
      <c r="B7" s="18" t="s">
        <v>2</v>
      </c>
      <c r="C7" s="19" t="s">
        <v>3</v>
      </c>
      <c r="D7" s="19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t="s">
        <v>4</v>
      </c>
      <c r="C8" t="s">
        <v>5</v>
      </c>
      <c r="D8" s="2">
        <v>74750</v>
      </c>
      <c r="E8" s="21">
        <f>Taula1[[#This Row],[Preu referència (s/IVA)]]-Taula1[[#This Row],[Preu referència (s/IVA)]]*$E$5</f>
        <v>74750</v>
      </c>
      <c r="F8" s="2"/>
      <c r="I8">
        <v>0.05</v>
      </c>
    </row>
    <row r="9" spans="2:9" x14ac:dyDescent="0.25">
      <c r="B9" t="s">
        <v>6</v>
      </c>
      <c r="C9" t="s">
        <v>20</v>
      </c>
      <c r="D9" s="2">
        <v>9402</v>
      </c>
      <c r="E9" s="21">
        <f>Taula1[[#This Row],[Preu referència (s/IVA)]]-Taula1[[#This Row],[Preu referència (s/IVA)]]*$E$5</f>
        <v>9402</v>
      </c>
      <c r="F9" s="2"/>
      <c r="I9">
        <v>0.1</v>
      </c>
    </row>
    <row r="10" spans="2:9" x14ac:dyDescent="0.25">
      <c r="I10">
        <v>0.15</v>
      </c>
    </row>
    <row r="11" spans="2:9" x14ac:dyDescent="0.25">
      <c r="I11">
        <v>0.2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1"/>
  <sheetViews>
    <sheetView showGridLines="0" workbookViewId="0">
      <selection activeCell="B1" sqref="B1"/>
    </sheetView>
  </sheetViews>
  <sheetFormatPr defaultRowHeight="15" x14ac:dyDescent="0.25"/>
  <cols>
    <col min="1" max="1" width="4.28515625" customWidth="1"/>
    <col min="2" max="2" width="38.42578125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8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t="s">
        <v>12</v>
      </c>
      <c r="C8" t="s">
        <v>9</v>
      </c>
      <c r="D8" s="2">
        <v>10000</v>
      </c>
      <c r="E8" s="2">
        <f>Taula14[[#This Row],[Preu referència (s/IVA)]]-Taula14[[#This Row],[Preu referència (s/IVA)]]*$E$5</f>
        <v>10000</v>
      </c>
      <c r="F8" s="2"/>
      <c r="I8">
        <v>0.05</v>
      </c>
    </row>
    <row r="9" spans="2:9" x14ac:dyDescent="0.25">
      <c r="B9" t="s">
        <v>11</v>
      </c>
      <c r="C9" t="s">
        <v>10</v>
      </c>
      <c r="D9" s="2">
        <v>20000</v>
      </c>
      <c r="E9" s="2">
        <f>Taula14[[#This Row],[Preu referència (s/IVA)]]-Taula14[[#This Row],[Preu referència (s/IVA)]]*$E$5</f>
        <v>20000</v>
      </c>
      <c r="F9" s="2"/>
      <c r="I9">
        <v>0.1</v>
      </c>
    </row>
    <row r="10" spans="2:9" x14ac:dyDescent="0.25">
      <c r="B10" t="s">
        <v>14</v>
      </c>
      <c r="C10" t="s">
        <v>15</v>
      </c>
      <c r="D10" s="2">
        <v>8000</v>
      </c>
      <c r="E10" s="3">
        <f>Taula14[[#This Row],[Preu referència (s/IVA)]]-Taula14[[#This Row],[Preu referència (s/IVA)]]*$E$5</f>
        <v>8000</v>
      </c>
      <c r="I10">
        <v>0.15</v>
      </c>
    </row>
    <row r="11" spans="2:9" x14ac:dyDescent="0.25">
      <c r="I11">
        <v>0.2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1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26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17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C8" t="s">
        <v>9</v>
      </c>
      <c r="D8" s="4">
        <v>12305</v>
      </c>
      <c r="E8" s="2">
        <f>Taula145[[#This Row],[Preu referència (s/IVA)]]-Taula145[[#This Row],[Preu referència (s/IVA)]]*$E$5</f>
        <v>12305</v>
      </c>
      <c r="F8" s="2"/>
      <c r="I8">
        <v>0.05</v>
      </c>
    </row>
    <row r="9" spans="2:9" x14ac:dyDescent="0.25">
      <c r="C9" t="s">
        <v>18</v>
      </c>
      <c r="D9" s="4">
        <v>21160</v>
      </c>
      <c r="E9" s="2">
        <f>Taula145[[#This Row],[Preu referència (s/IVA)]]-Taula145[[#This Row],[Preu referència (s/IVA)]]*$E$5</f>
        <v>21160</v>
      </c>
      <c r="F9" s="2"/>
      <c r="I9">
        <v>0.1</v>
      </c>
    </row>
    <row r="10" spans="2:9" x14ac:dyDescent="0.25">
      <c r="C10" t="s">
        <v>10</v>
      </c>
      <c r="D10" s="4">
        <v>35132.5</v>
      </c>
      <c r="E10" s="3">
        <f>Taula145[[#This Row],[Preu referència (s/IVA)]]-Taula145[[#This Row],[Preu referència (s/IVA)]]*$E$5</f>
        <v>35132.5</v>
      </c>
      <c r="I10">
        <v>0.15</v>
      </c>
    </row>
    <row r="11" spans="2:9" x14ac:dyDescent="0.25">
      <c r="C11" t="s">
        <v>15</v>
      </c>
      <c r="D11" s="4">
        <v>8499.65</v>
      </c>
      <c r="E11" s="3">
        <f>Taula145[[#This Row],[Preu referència (s/IVA)]]-Taula145[[#This Row],[Preu referència (s/IVA)]]*$E$5</f>
        <v>8499.65</v>
      </c>
      <c r="I11">
        <v>0.2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1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20.710937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19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5">
        <v>989000086482</v>
      </c>
      <c r="C8" t="s">
        <v>23</v>
      </c>
      <c r="D8" s="4">
        <v>28350</v>
      </c>
      <c r="E8" s="2">
        <f>Taula1456[[#This Row],[Preu referència (s/IVA)]]-Taula1456[[#This Row],[Preu referència (s/IVA)]]*$E$5</f>
        <v>28350</v>
      </c>
      <c r="F8" s="2"/>
      <c r="I8">
        <v>0.05</v>
      </c>
    </row>
    <row r="9" spans="2:9" x14ac:dyDescent="0.25">
      <c r="B9" s="5">
        <v>459800940152</v>
      </c>
      <c r="C9" t="s">
        <v>21</v>
      </c>
      <c r="D9" s="4">
        <v>41818</v>
      </c>
      <c r="E9" s="2">
        <f>Taula1456[[#This Row],[Preu referència (s/IVA)]]-Taula1456[[#This Row],[Preu referència (s/IVA)]]*$E$5</f>
        <v>41818</v>
      </c>
      <c r="F9" s="2"/>
      <c r="I9">
        <v>0.1</v>
      </c>
    </row>
    <row r="10" spans="2:9" x14ac:dyDescent="0.25">
      <c r="B10" s="5">
        <v>300008205401</v>
      </c>
      <c r="C10" t="s">
        <v>22</v>
      </c>
      <c r="D10" s="4">
        <v>25457</v>
      </c>
      <c r="E10" s="3">
        <f>Taula1456[[#This Row],[Preu referència (s/IVA)]]-Taula1456[[#This Row],[Preu referència (s/IVA)]]*$E$5</f>
        <v>25457</v>
      </c>
      <c r="I10">
        <v>0.15</v>
      </c>
    </row>
    <row r="11" spans="2:9" x14ac:dyDescent="0.25">
      <c r="I11">
        <v>0.2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1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23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24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5" t="s">
        <v>25</v>
      </c>
      <c r="C8" t="s">
        <v>15</v>
      </c>
      <c r="D8" s="4">
        <v>17830</v>
      </c>
      <c r="E8" s="2">
        <f>Taula14567[[#This Row],[Preu referència (s/IVA)]]-Taula14567[[#This Row],[Preu referència (s/IVA)]]*$E$5</f>
        <v>17830</v>
      </c>
      <c r="F8" s="2"/>
      <c r="I8">
        <v>0.05</v>
      </c>
    </row>
    <row r="9" spans="2:9" x14ac:dyDescent="0.25">
      <c r="B9" s="5" t="s">
        <v>26</v>
      </c>
      <c r="C9" t="s">
        <v>27</v>
      </c>
      <c r="D9" s="4">
        <v>23780</v>
      </c>
      <c r="E9" s="2">
        <f>Taula14567[[#This Row],[Preu referència (s/IVA)]]-Taula14567[[#This Row],[Preu referència (s/IVA)]]*$E$5</f>
        <v>23780</v>
      </c>
      <c r="F9" s="2"/>
      <c r="I9">
        <v>0.1</v>
      </c>
    </row>
    <row r="10" spans="2:9" x14ac:dyDescent="0.25">
      <c r="B10" s="5" t="s">
        <v>28</v>
      </c>
      <c r="C10" t="s">
        <v>29</v>
      </c>
      <c r="D10" s="4">
        <v>29660</v>
      </c>
      <c r="E10" s="3">
        <f>Taula14567[[#This Row],[Preu referència (s/IVA)]]-Taula14567[[#This Row],[Preu referència (s/IVA)]]*$E$5</f>
        <v>29660</v>
      </c>
      <c r="I10">
        <v>0.15</v>
      </c>
    </row>
    <row r="11" spans="2:9" x14ac:dyDescent="0.25">
      <c r="I11">
        <v>0.2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24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24.570312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30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5" t="s">
        <v>1</v>
      </c>
      <c r="C8" t="s">
        <v>31</v>
      </c>
      <c r="D8" s="4">
        <v>9767</v>
      </c>
      <c r="E8" s="2">
        <f>Taula145678910[[#This Row],[Preu referència (s/IVA)]]-Taula145678910[[#This Row],[Preu referència (s/IVA)]]*$E$5</f>
        <v>9767</v>
      </c>
      <c r="F8" s="2"/>
      <c r="I8">
        <v>0.05</v>
      </c>
    </row>
    <row r="9" spans="2:9" x14ac:dyDescent="0.25">
      <c r="B9" s="5"/>
      <c r="D9" s="4"/>
      <c r="E9" s="2">
        <f>Taula145678910[[#This Row],[Preu referència (s/IVA)]]-Taula145678910[[#This Row],[Preu referència (s/IVA)]]*$E$5</f>
        <v>0</v>
      </c>
      <c r="F9" s="2"/>
      <c r="I9">
        <v>0.1</v>
      </c>
    </row>
    <row r="10" spans="2:9" x14ac:dyDescent="0.25">
      <c r="B10" s="5"/>
      <c r="D10" s="4"/>
      <c r="E10" s="3">
        <f>Taula145678910[[#This Row],[Preu referència (s/IVA)]]-Taula145678910[[#This Row],[Preu referència (s/IVA)]]*$E$5</f>
        <v>0</v>
      </c>
      <c r="I10">
        <v>0.15</v>
      </c>
    </row>
    <row r="11" spans="2:9" x14ac:dyDescent="0.25">
      <c r="I11">
        <v>0.2</v>
      </c>
    </row>
    <row r="24" spans="4:4" x14ac:dyDescent="0.25">
      <c r="D24" s="4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37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34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32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5" t="s">
        <v>33</v>
      </c>
      <c r="C8" t="s">
        <v>34</v>
      </c>
      <c r="D8" s="4">
        <v>3562.5</v>
      </c>
      <c r="E8" s="2">
        <f>Taula14567891011[[#This Row],[Preu referència (s/IVA)]]-Taula14567891011[[#This Row],[Preu referència (s/IVA)]]*$E$5</f>
        <v>3562.5</v>
      </c>
      <c r="F8" s="2"/>
      <c r="I8">
        <v>0.05</v>
      </c>
    </row>
    <row r="9" spans="2:9" x14ac:dyDescent="0.25">
      <c r="B9" s="5" t="s">
        <v>35</v>
      </c>
      <c r="C9" t="s">
        <v>36</v>
      </c>
      <c r="D9" s="4">
        <v>5000</v>
      </c>
      <c r="E9" s="6">
        <f>Taula14567891011[[#This Row],[Preu referència (s/IVA)]]-Taula14567891011[[#This Row],[Preu referència (s/IVA)]]*$E$5</f>
        <v>5000</v>
      </c>
      <c r="F9" s="2"/>
      <c r="I9">
        <v>0.1</v>
      </c>
    </row>
    <row r="10" spans="2:9" x14ac:dyDescent="0.25">
      <c r="B10" s="5" t="s">
        <v>41</v>
      </c>
      <c r="C10" t="s">
        <v>36</v>
      </c>
      <c r="D10" s="4">
        <v>3062.5</v>
      </c>
      <c r="E10" s="6">
        <f>Taula14567891011[[#This Row],[Preu referència (s/IVA)]]-Taula14567891011[[#This Row],[Preu referència (s/IVA)]]*$E$5</f>
        <v>3062.5</v>
      </c>
      <c r="I10">
        <v>0.15</v>
      </c>
    </row>
    <row r="11" spans="2:9" x14ac:dyDescent="0.25">
      <c r="B11" s="5" t="s">
        <v>42</v>
      </c>
      <c r="C11" t="s">
        <v>36</v>
      </c>
      <c r="D11" s="4">
        <v>2937.5</v>
      </c>
      <c r="E11" s="6">
        <f>Taula14567891011[[#This Row],[Preu referència (s/IVA)]]-Taula14567891011[[#This Row],[Preu referència (s/IVA)]]*$E$5</f>
        <v>2937.5</v>
      </c>
      <c r="I11">
        <v>0.2</v>
      </c>
    </row>
    <row r="12" spans="2:9" x14ac:dyDescent="0.25">
      <c r="B12" s="5" t="s">
        <v>43</v>
      </c>
      <c r="C12" t="s">
        <v>37</v>
      </c>
      <c r="D12" s="4">
        <v>3875</v>
      </c>
      <c r="E12" s="6">
        <f>Taula14567891011[[#This Row],[Preu referència (s/IVA)]]-Taula14567891011[[#This Row],[Preu referència (s/IVA)]]*$E$5</f>
        <v>3875</v>
      </c>
    </row>
    <row r="13" spans="2:9" x14ac:dyDescent="0.25">
      <c r="B13" s="5" t="s">
        <v>44</v>
      </c>
      <c r="C13" t="s">
        <v>37</v>
      </c>
      <c r="D13" s="4">
        <v>6875</v>
      </c>
      <c r="E13" s="6">
        <f>Taula14567891011[[#This Row],[Preu referència (s/IVA)]]-Taula14567891011[[#This Row],[Preu referència (s/IVA)]]*$E$5</f>
        <v>6875</v>
      </c>
    </row>
    <row r="14" spans="2:9" x14ac:dyDescent="0.25">
      <c r="B14" s="5" t="s">
        <v>45</v>
      </c>
      <c r="C14" t="s">
        <v>38</v>
      </c>
      <c r="D14" s="4">
        <v>3625</v>
      </c>
      <c r="E14" s="6">
        <f>Taula14567891011[[#This Row],[Preu referència (s/IVA)]]-Taula14567891011[[#This Row],[Preu referència (s/IVA)]]*$E$5</f>
        <v>3625</v>
      </c>
    </row>
    <row r="15" spans="2:9" x14ac:dyDescent="0.25">
      <c r="B15" s="5" t="s">
        <v>47</v>
      </c>
      <c r="C15" t="s">
        <v>39</v>
      </c>
      <c r="D15" s="4">
        <v>2937.5</v>
      </c>
      <c r="E15" s="2">
        <f>Taula14567891011[[#This Row],[Preu referència (s/IVA)]]-Taula14567891011[[#This Row],[Preu referència (s/IVA)]]*$E$5</f>
        <v>2937.5</v>
      </c>
    </row>
    <row r="16" spans="2:9" x14ac:dyDescent="0.25">
      <c r="B16" s="5" t="s">
        <v>172</v>
      </c>
      <c r="C16" t="s">
        <v>126</v>
      </c>
      <c r="D16" s="26">
        <v>11247.6</v>
      </c>
      <c r="E16" s="26">
        <f>Taula14567891011[[#This Row],[Preu referència (s/IVA)]]-Taula14567891011[[#This Row],[Preu referència (s/IVA)]]*$E$5</f>
        <v>11247.6</v>
      </c>
    </row>
    <row r="17" spans="2:5" x14ac:dyDescent="0.25">
      <c r="B17" s="5" t="s">
        <v>173</v>
      </c>
      <c r="C17" t="s">
        <v>174</v>
      </c>
      <c r="D17" s="26">
        <v>11247.6</v>
      </c>
      <c r="E17" s="26">
        <f>Taula14567891011[[#This Row],[Preu referència (s/IVA)]]-Taula14567891011[[#This Row],[Preu referència (s/IVA)]]*$E$5</f>
        <v>11247.6</v>
      </c>
    </row>
    <row r="18" spans="2:5" x14ac:dyDescent="0.25">
      <c r="B18" s="5" t="s">
        <v>164</v>
      </c>
      <c r="C18" t="s">
        <v>165</v>
      </c>
      <c r="D18" s="26">
        <v>3952</v>
      </c>
      <c r="E18" s="26">
        <f>Taula14567891011[[#This Row],[Preu referència (s/IVA)]]-Taula14567891011[[#This Row],[Preu referència (s/IVA)]]*$E$5</f>
        <v>3952</v>
      </c>
    </row>
    <row r="19" spans="2:5" x14ac:dyDescent="0.25">
      <c r="B19" s="5" t="s">
        <v>166</v>
      </c>
      <c r="C19" t="s">
        <v>167</v>
      </c>
      <c r="D19" s="26">
        <v>5720</v>
      </c>
      <c r="E19" s="26">
        <f>Taula14567891011[[#This Row],[Preu referència (s/IVA)]]-Taula14567891011[[#This Row],[Preu referència (s/IVA)]]*$E$5</f>
        <v>5720</v>
      </c>
    </row>
    <row r="20" spans="2:5" x14ac:dyDescent="0.25">
      <c r="B20" s="5" t="s">
        <v>168</v>
      </c>
      <c r="C20" t="s">
        <v>106</v>
      </c>
      <c r="D20" s="26">
        <v>11950</v>
      </c>
      <c r="E20" s="26">
        <f>Taula14567891011[[#This Row],[Preu referència (s/IVA)]]-Taula14567891011[[#This Row],[Preu referència (s/IVA)]]*$E$5</f>
        <v>11950</v>
      </c>
    </row>
    <row r="21" spans="2:5" x14ac:dyDescent="0.25">
      <c r="B21" s="5" t="s">
        <v>169</v>
      </c>
      <c r="C21" t="s">
        <v>170</v>
      </c>
      <c r="D21" s="26">
        <v>2937.5</v>
      </c>
      <c r="E21" s="26">
        <f>Taula14567891011[[#This Row],[Preu referència (s/IVA)]]-Taula14567891011[[#This Row],[Preu referència (s/IVA)]]*$E$5</f>
        <v>2937.5</v>
      </c>
    </row>
    <row r="22" spans="2:5" x14ac:dyDescent="0.25">
      <c r="B22" s="5" t="s">
        <v>171</v>
      </c>
      <c r="C22" t="s">
        <v>106</v>
      </c>
      <c r="D22" s="26">
        <v>5720</v>
      </c>
      <c r="E22" s="26">
        <f>Taula14567891011[[#This Row],[Preu referència (s/IVA)]]-Taula14567891011[[#This Row],[Preu referència (s/IVA)]]*$E$5</f>
        <v>5720</v>
      </c>
    </row>
    <row r="23" spans="2:5" x14ac:dyDescent="0.25">
      <c r="B23" s="5" t="s">
        <v>46</v>
      </c>
      <c r="C23" t="s">
        <v>40</v>
      </c>
      <c r="D23" s="4">
        <v>3437.5</v>
      </c>
      <c r="E23" s="3">
        <f>Taula14567891011[[#This Row],[Preu referència (s/IVA)]]-Taula14567891011[[#This Row],[Preu referència (s/IVA)]]*$E$5</f>
        <v>3437.5</v>
      </c>
    </row>
    <row r="37" spans="4:4" x14ac:dyDescent="0.25">
      <c r="D37" s="4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21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34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48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t="s">
        <v>49</v>
      </c>
      <c r="C8" t="s">
        <v>63</v>
      </c>
      <c r="D8" s="2">
        <v>4062.5</v>
      </c>
      <c r="E8" s="2">
        <f>Taula1456789101112[[#This Row],[Preu referència (s/IVA)]]-Taula1456789101112[[#This Row],[Preu referència (s/IVA)]]*$E$5</f>
        <v>4062.5</v>
      </c>
      <c r="F8" s="2"/>
      <c r="I8">
        <v>0.05</v>
      </c>
    </row>
    <row r="9" spans="2:9" x14ac:dyDescent="0.25">
      <c r="B9" t="s">
        <v>55</v>
      </c>
      <c r="C9" t="s">
        <v>63</v>
      </c>
      <c r="D9" s="2">
        <v>2812.5</v>
      </c>
      <c r="E9" s="2">
        <f>Taula1456789101112[[#This Row],[Preu referència (s/IVA)]]-Taula1456789101112[[#This Row],[Preu referència (s/IVA)]]*$E$5</f>
        <v>2812.5</v>
      </c>
      <c r="F9" s="2"/>
      <c r="I9">
        <v>0.1</v>
      </c>
    </row>
    <row r="10" spans="2:9" x14ac:dyDescent="0.25">
      <c r="B10" t="s">
        <v>54</v>
      </c>
      <c r="C10" t="s">
        <v>63</v>
      </c>
      <c r="D10" s="2">
        <v>3000</v>
      </c>
      <c r="E10" s="2">
        <f>Taula1456789101112[[#This Row],[Preu referència (s/IVA)]]-Taula1456789101112[[#This Row],[Preu referència (s/IVA)]]*$E$5</f>
        <v>3000</v>
      </c>
      <c r="I10">
        <v>0.15</v>
      </c>
    </row>
    <row r="11" spans="2:9" x14ac:dyDescent="0.25">
      <c r="B11" t="s">
        <v>53</v>
      </c>
      <c r="C11" t="s">
        <v>64</v>
      </c>
      <c r="D11" s="2">
        <v>2875</v>
      </c>
      <c r="E11" s="2">
        <f>Taula1456789101112[[#This Row],[Preu referència (s/IVA)]]-Taula1456789101112[[#This Row],[Preu referència (s/IVA)]]*$E$5</f>
        <v>2875</v>
      </c>
      <c r="I11">
        <v>0.2</v>
      </c>
    </row>
    <row r="12" spans="2:9" x14ac:dyDescent="0.25">
      <c r="B12" t="s">
        <v>52</v>
      </c>
      <c r="C12" t="s">
        <v>64</v>
      </c>
      <c r="D12" s="2">
        <v>3250</v>
      </c>
      <c r="E12" s="2">
        <f>Taula1456789101112[[#This Row],[Preu referència (s/IVA)]]-Taula1456789101112[[#This Row],[Preu referència (s/IVA)]]*$E$5</f>
        <v>3250</v>
      </c>
    </row>
    <row r="13" spans="2:9" x14ac:dyDescent="0.25">
      <c r="B13" t="s">
        <v>51</v>
      </c>
      <c r="C13" t="s">
        <v>64</v>
      </c>
      <c r="D13" s="2">
        <v>3687.5</v>
      </c>
      <c r="E13" s="2">
        <f>Taula1456789101112[[#This Row],[Preu referència (s/IVA)]]-Taula1456789101112[[#This Row],[Preu referència (s/IVA)]]*$E$5</f>
        <v>3687.5</v>
      </c>
    </row>
    <row r="14" spans="2:9" x14ac:dyDescent="0.25">
      <c r="B14" t="s">
        <v>50</v>
      </c>
      <c r="C14" t="s">
        <v>64</v>
      </c>
      <c r="D14" s="2">
        <v>3937.5</v>
      </c>
      <c r="E14" s="2">
        <f>Taula1456789101112[[#This Row],[Preu referència (s/IVA)]]-Taula1456789101112[[#This Row],[Preu referència (s/IVA)]]*$E$5</f>
        <v>3937.5</v>
      </c>
    </row>
    <row r="15" spans="2:9" x14ac:dyDescent="0.25">
      <c r="B15" t="s">
        <v>56</v>
      </c>
      <c r="C15" t="s">
        <v>65</v>
      </c>
      <c r="D15" s="2">
        <v>3500</v>
      </c>
      <c r="E15" s="2">
        <f>Taula1456789101112[[#This Row],[Preu referència (s/IVA)]]-Taula1456789101112[[#This Row],[Preu referència (s/IVA)]]*$E$5</f>
        <v>3500</v>
      </c>
    </row>
    <row r="16" spans="2:9" x14ac:dyDescent="0.25">
      <c r="B16" t="s">
        <v>57</v>
      </c>
      <c r="C16" t="s">
        <v>65</v>
      </c>
      <c r="D16" s="2">
        <v>3062.5</v>
      </c>
      <c r="E16" s="2">
        <f>Taula1456789101112[[#This Row],[Preu referència (s/IVA)]]-Taula1456789101112[[#This Row],[Preu referència (s/IVA)]]*$E$5</f>
        <v>3062.5</v>
      </c>
    </row>
    <row r="17" spans="2:5" x14ac:dyDescent="0.25">
      <c r="B17" t="s">
        <v>58</v>
      </c>
      <c r="C17" t="s">
        <v>65</v>
      </c>
      <c r="D17" s="2">
        <v>3000</v>
      </c>
      <c r="E17" s="2">
        <f>Taula1456789101112[[#This Row],[Preu referència (s/IVA)]]-Taula1456789101112[[#This Row],[Preu referència (s/IVA)]]*$E$5</f>
        <v>3000</v>
      </c>
    </row>
    <row r="18" spans="2:5" x14ac:dyDescent="0.25">
      <c r="B18" t="s">
        <v>59</v>
      </c>
      <c r="C18" t="s">
        <v>65</v>
      </c>
      <c r="D18" s="2">
        <v>4125</v>
      </c>
      <c r="E18" s="2">
        <f>Taula1456789101112[[#This Row],[Preu referència (s/IVA)]]-Taula1456789101112[[#This Row],[Preu referència (s/IVA)]]*$E$5</f>
        <v>4125</v>
      </c>
    </row>
    <row r="19" spans="2:5" x14ac:dyDescent="0.25">
      <c r="B19" t="s">
        <v>60</v>
      </c>
      <c r="C19" t="s">
        <v>66</v>
      </c>
      <c r="D19" s="2">
        <v>3000</v>
      </c>
      <c r="E19" s="2">
        <f>Taula1456789101112[[#This Row],[Preu referència (s/IVA)]]-Taula1456789101112[[#This Row],[Preu referència (s/IVA)]]*$E$5</f>
        <v>3000</v>
      </c>
    </row>
    <row r="20" spans="2:5" x14ac:dyDescent="0.25">
      <c r="B20" t="s">
        <v>61</v>
      </c>
      <c r="C20" t="s">
        <v>67</v>
      </c>
      <c r="D20" s="2">
        <v>2875</v>
      </c>
      <c r="E20" s="2">
        <f>Taula1456789101112[[#This Row],[Preu referència (s/IVA)]]-Taula1456789101112[[#This Row],[Preu referència (s/IVA)]]*$E$5</f>
        <v>2875</v>
      </c>
    </row>
    <row r="21" spans="2:5" x14ac:dyDescent="0.25">
      <c r="B21" t="s">
        <v>62</v>
      </c>
      <c r="C21" t="s">
        <v>68</v>
      </c>
      <c r="D21" s="2">
        <v>3312.5</v>
      </c>
      <c r="E21" s="2">
        <f>Taula1456789101112[[#This Row],[Preu referència (s/IVA)]]-Taula1456789101112[[#This Row],[Preu referència (s/IVA)]]*$E$5</f>
        <v>3312.5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28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34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69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t="s">
        <v>71</v>
      </c>
      <c r="C8" t="s">
        <v>70</v>
      </c>
      <c r="D8" s="2">
        <v>5900</v>
      </c>
      <c r="E8" s="2">
        <f>Taula145678910111213[[#This Row],[Preu referència (s/IVA)]]-Taula145678910111213[[#This Row],[Preu referència (s/IVA)]]*$E$5</f>
        <v>5900</v>
      </c>
      <c r="F8" s="2"/>
      <c r="I8">
        <v>0.05</v>
      </c>
    </row>
    <row r="9" spans="2:9" x14ac:dyDescent="0.25">
      <c r="B9" t="s">
        <v>73</v>
      </c>
      <c r="C9" t="s">
        <v>72</v>
      </c>
      <c r="D9" s="2">
        <v>4800</v>
      </c>
      <c r="E9" s="2">
        <f>Taula145678910111213[[#This Row],[Preu referència (s/IVA)]]-Taula145678910111213[[#This Row],[Preu referència (s/IVA)]]*$E$5</f>
        <v>4800</v>
      </c>
      <c r="F9" s="2"/>
      <c r="I9">
        <v>0.1</v>
      </c>
    </row>
    <row r="10" spans="2:9" x14ac:dyDescent="0.25">
      <c r="B10" t="s">
        <v>75</v>
      </c>
      <c r="C10" t="s">
        <v>74</v>
      </c>
      <c r="D10" s="2">
        <v>5900</v>
      </c>
      <c r="E10" s="2">
        <f>Taula145678910111213[[#This Row],[Preu referència (s/IVA)]]-Taula145678910111213[[#This Row],[Preu referència (s/IVA)]]*$E$5</f>
        <v>5900</v>
      </c>
      <c r="I10">
        <v>0.15</v>
      </c>
    </row>
    <row r="11" spans="2:9" x14ac:dyDescent="0.25">
      <c r="B11" t="s">
        <v>77</v>
      </c>
      <c r="C11" t="s">
        <v>76</v>
      </c>
      <c r="D11" s="2">
        <v>3900</v>
      </c>
      <c r="E11" s="2">
        <f>Taula145678910111213[[#This Row],[Preu referència (s/IVA)]]-Taula145678910111213[[#This Row],[Preu referència (s/IVA)]]*$E$5</f>
        <v>3900</v>
      </c>
      <c r="I11">
        <v>0.2</v>
      </c>
    </row>
    <row r="12" spans="2:9" x14ac:dyDescent="0.25">
      <c r="B12" t="s">
        <v>78</v>
      </c>
      <c r="C12" t="s">
        <v>72</v>
      </c>
      <c r="D12" s="2">
        <v>5900</v>
      </c>
      <c r="E12" s="2">
        <f>Taula145678910111213[[#This Row],[Preu referència (s/IVA)]]-Taula145678910111213[[#This Row],[Preu referència (s/IVA)]]*$E$5</f>
        <v>5900</v>
      </c>
    </row>
    <row r="13" spans="2:9" x14ac:dyDescent="0.25">
      <c r="B13" t="s">
        <v>79</v>
      </c>
      <c r="C13" t="s">
        <v>76</v>
      </c>
      <c r="D13" s="2">
        <v>8500</v>
      </c>
      <c r="E13" s="3">
        <f>Taula145678910111213[[#This Row],[Preu referència (s/IVA)]]-Taula145678910111213[[#This Row],[Preu referència (s/IVA)]]*$E$5</f>
        <v>8500</v>
      </c>
    </row>
    <row r="14" spans="2:9" x14ac:dyDescent="0.25">
      <c r="B14" t="s">
        <v>81</v>
      </c>
      <c r="C14" t="s">
        <v>80</v>
      </c>
      <c r="D14" s="2">
        <v>9500</v>
      </c>
      <c r="E14" s="3">
        <f>Taula145678910111213[[#This Row],[Preu referència (s/IVA)]]-Taula145678910111213[[#This Row],[Preu referència (s/IVA)]]*$E$5</f>
        <v>9500</v>
      </c>
    </row>
    <row r="15" spans="2:9" x14ac:dyDescent="0.25">
      <c r="B15" t="s">
        <v>83</v>
      </c>
      <c r="C15" t="s">
        <v>82</v>
      </c>
      <c r="D15" s="2">
        <v>2500</v>
      </c>
      <c r="E15" s="3">
        <f>Taula145678910111213[[#This Row],[Preu referència (s/IVA)]]-Taula145678910111213[[#This Row],[Preu referència (s/IVA)]]*$E$5</f>
        <v>2500</v>
      </c>
    </row>
    <row r="16" spans="2:9" x14ac:dyDescent="0.25">
      <c r="B16" t="s">
        <v>84</v>
      </c>
      <c r="C16" t="s">
        <v>34</v>
      </c>
      <c r="D16" s="2">
        <v>6500</v>
      </c>
      <c r="E16" s="3">
        <f>Taula145678910111213[[#This Row],[Preu referència (s/IVA)]]-Taula145678910111213[[#This Row],[Preu referència (s/IVA)]]*$E$5</f>
        <v>6500</v>
      </c>
    </row>
    <row r="17" spans="2:5" x14ac:dyDescent="0.25">
      <c r="B17" t="s">
        <v>85</v>
      </c>
      <c r="C17" t="s">
        <v>34</v>
      </c>
      <c r="D17" s="2">
        <v>7500</v>
      </c>
      <c r="E17" s="3">
        <f>Taula145678910111213[[#This Row],[Preu referència (s/IVA)]]-Taula145678910111213[[#This Row],[Preu referència (s/IVA)]]*$E$5</f>
        <v>7500</v>
      </c>
    </row>
    <row r="18" spans="2:5" x14ac:dyDescent="0.25">
      <c r="B18" t="s">
        <v>87</v>
      </c>
      <c r="C18" t="s">
        <v>86</v>
      </c>
      <c r="D18" s="2">
        <v>7300</v>
      </c>
      <c r="E18" s="3">
        <f>Taula145678910111213[[#This Row],[Preu referència (s/IVA)]]-Taula145678910111213[[#This Row],[Preu referència (s/IVA)]]*$E$5</f>
        <v>7300</v>
      </c>
    </row>
    <row r="19" spans="2:5" x14ac:dyDescent="0.25">
      <c r="B19" t="s">
        <v>89</v>
      </c>
      <c r="C19" t="s">
        <v>88</v>
      </c>
      <c r="D19" s="2">
        <v>7300</v>
      </c>
      <c r="E19" s="2">
        <f>Taula145678910111213[[#This Row],[Preu referència (s/IVA)]]-Taula145678910111213[[#This Row],[Preu referència (s/IVA)]]*$E$5</f>
        <v>7300</v>
      </c>
    </row>
    <row r="20" spans="2:5" x14ac:dyDescent="0.25">
      <c r="B20" t="s">
        <v>91</v>
      </c>
      <c r="C20" t="s">
        <v>90</v>
      </c>
      <c r="D20" s="2">
        <v>4500</v>
      </c>
      <c r="E20" s="2">
        <f>Taula145678910111213[[#This Row],[Preu referència (s/IVA)]]-Taula145678910111213[[#This Row],[Preu referència (s/IVA)]]*$E$5</f>
        <v>4500</v>
      </c>
    </row>
    <row r="21" spans="2:5" x14ac:dyDescent="0.25">
      <c r="B21" t="s">
        <v>93</v>
      </c>
      <c r="C21" t="s">
        <v>92</v>
      </c>
      <c r="D21" s="2">
        <v>4500</v>
      </c>
      <c r="E21" s="2">
        <f>Taula145678910111213[[#This Row],[Preu referència (s/IVA)]]-Taula145678910111213[[#This Row],[Preu referència (s/IVA)]]*$E$5</f>
        <v>4500</v>
      </c>
    </row>
    <row r="22" spans="2:5" x14ac:dyDescent="0.25">
      <c r="B22" t="s">
        <v>95</v>
      </c>
      <c r="C22" t="s">
        <v>94</v>
      </c>
      <c r="D22" s="2">
        <v>4300</v>
      </c>
      <c r="E22" s="2">
        <f>Taula145678910111213[[#This Row],[Preu referència (s/IVA)]]-Taula145678910111213[[#This Row],[Preu referència (s/IVA)]]*$E$5</f>
        <v>4300</v>
      </c>
    </row>
    <row r="23" spans="2:5" x14ac:dyDescent="0.25">
      <c r="B23" t="s">
        <v>97</v>
      </c>
      <c r="C23" t="s">
        <v>96</v>
      </c>
      <c r="D23" s="2">
        <v>3900</v>
      </c>
      <c r="E23" s="2">
        <f>Taula145678910111213[[#This Row],[Preu referència (s/IVA)]]-Taula145678910111213[[#This Row],[Preu referència (s/IVA)]]*$E$5</f>
        <v>3900</v>
      </c>
    </row>
    <row r="24" spans="2:5" x14ac:dyDescent="0.25">
      <c r="B24" t="s">
        <v>93</v>
      </c>
      <c r="C24" t="s">
        <v>98</v>
      </c>
      <c r="D24" s="2">
        <v>4500</v>
      </c>
      <c r="E24" s="2">
        <f>Taula145678910111213[[#This Row],[Preu referència (s/IVA)]]-Taula145678910111213[[#This Row],[Preu referència (s/IVA)]]*$E$5</f>
        <v>4500</v>
      </c>
    </row>
    <row r="25" spans="2:5" x14ac:dyDescent="0.25">
      <c r="B25" t="s">
        <v>100</v>
      </c>
      <c r="C25" t="s">
        <v>99</v>
      </c>
      <c r="D25" s="2">
        <v>20150</v>
      </c>
      <c r="E25" s="2">
        <f>Taula145678910111213[[#This Row],[Preu referència (s/IVA)]]-Taula145678910111213[[#This Row],[Preu referència (s/IVA)]]*$E$5</f>
        <v>20150</v>
      </c>
    </row>
    <row r="26" spans="2:5" x14ac:dyDescent="0.25">
      <c r="B26" t="s">
        <v>101</v>
      </c>
      <c r="C26" t="s">
        <v>92</v>
      </c>
      <c r="D26" s="2">
        <v>19500</v>
      </c>
      <c r="E26" s="3">
        <f>Taula145678910111213[[#This Row],[Preu referència (s/IVA)]]-Taula145678910111213[[#This Row],[Preu referència (s/IVA)]]*$E$5</f>
        <v>19500</v>
      </c>
    </row>
    <row r="27" spans="2:5" x14ac:dyDescent="0.25">
      <c r="B27" t="s">
        <v>102</v>
      </c>
      <c r="C27" t="s">
        <v>92</v>
      </c>
      <c r="D27" s="2">
        <v>6500</v>
      </c>
      <c r="E27" s="3">
        <f>Taula145678910111213[[#This Row],[Preu referència (s/IVA)]]-Taula145678910111213[[#This Row],[Preu referència (s/IVA)]]*$E$5</f>
        <v>6500</v>
      </c>
    </row>
    <row r="28" spans="2:5" x14ac:dyDescent="0.25">
      <c r="B28" t="s">
        <v>103</v>
      </c>
      <c r="C28" t="s">
        <v>92</v>
      </c>
      <c r="D28" s="2">
        <v>3500</v>
      </c>
      <c r="E28" s="3">
        <f>Taula145678910111213[[#This Row],[Preu referència (s/IVA)]]-Taula145678910111213[[#This Row],[Preu referència (s/IVA)]]*$E$5</f>
        <v>3500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6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34" bestFit="1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104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t="s">
        <v>105</v>
      </c>
      <c r="C8" t="s">
        <v>118</v>
      </c>
      <c r="D8" s="9">
        <v>4400</v>
      </c>
      <c r="E8" s="2">
        <f>Taula14567891011121314[[#This Row],[Preu referència (s/IVA)]]-Taula14567891011121314[[#This Row],[Preu referència (s/IVA)]]*$E$5</f>
        <v>4400</v>
      </c>
      <c r="F8" s="2"/>
      <c r="I8">
        <v>0.05</v>
      </c>
    </row>
    <row r="9" spans="2:9" x14ac:dyDescent="0.25">
      <c r="B9" t="s">
        <v>107</v>
      </c>
      <c r="C9" t="s">
        <v>106</v>
      </c>
      <c r="D9" s="9">
        <v>4200</v>
      </c>
      <c r="E9" s="2">
        <f>Taula14567891011121314[[#This Row],[Preu referència (s/IVA)]]-Taula14567891011121314[[#This Row],[Preu referència (s/IVA)]]*$E$5</f>
        <v>4200</v>
      </c>
      <c r="F9" s="2"/>
      <c r="I9">
        <v>0.1</v>
      </c>
    </row>
    <row r="10" spans="2:9" x14ac:dyDescent="0.25">
      <c r="B10" t="s">
        <v>108</v>
      </c>
      <c r="C10" t="s">
        <v>106</v>
      </c>
      <c r="D10" s="9">
        <v>3020</v>
      </c>
      <c r="E10" s="2">
        <f>Taula14567891011121314[[#This Row],[Preu referència (s/IVA)]]-Taula14567891011121314[[#This Row],[Preu referència (s/IVA)]]*$E$5</f>
        <v>3020</v>
      </c>
      <c r="I10">
        <v>0.15</v>
      </c>
    </row>
    <row r="11" spans="2:9" x14ac:dyDescent="0.25">
      <c r="B11" t="s">
        <v>109</v>
      </c>
      <c r="C11" t="s">
        <v>106</v>
      </c>
      <c r="D11" s="9">
        <v>7560</v>
      </c>
      <c r="E11" s="2">
        <f>Taula14567891011121314[[#This Row],[Preu referència (s/IVA)]]-Taula14567891011121314[[#This Row],[Preu referència (s/IVA)]]*$E$5</f>
        <v>7560</v>
      </c>
      <c r="I11">
        <v>0.2</v>
      </c>
    </row>
    <row r="12" spans="2:9" x14ac:dyDescent="0.25">
      <c r="B12" t="s">
        <v>111</v>
      </c>
      <c r="C12" t="s">
        <v>110</v>
      </c>
      <c r="D12" s="9">
        <v>6260</v>
      </c>
      <c r="E12" s="2">
        <f>Taula14567891011121314[[#This Row],[Preu referència (s/IVA)]]-Taula14567891011121314[[#This Row],[Preu referència (s/IVA)]]*$E$5</f>
        <v>6260</v>
      </c>
    </row>
    <row r="13" spans="2:9" x14ac:dyDescent="0.25">
      <c r="B13" t="s">
        <v>113</v>
      </c>
      <c r="C13" t="s">
        <v>112</v>
      </c>
      <c r="D13" s="9">
        <v>3880</v>
      </c>
      <c r="E13" s="3">
        <f>Taula14567891011121314[[#This Row],[Preu referència (s/IVA)]]-Taula14567891011121314[[#This Row],[Preu referència (s/IVA)]]*$E$5</f>
        <v>3880</v>
      </c>
    </row>
    <row r="14" spans="2:9" x14ac:dyDescent="0.25">
      <c r="B14" t="s">
        <v>115</v>
      </c>
      <c r="C14" t="s">
        <v>114</v>
      </c>
      <c r="D14" s="9">
        <v>3460</v>
      </c>
      <c r="E14" s="3">
        <f>Taula14567891011121314[[#This Row],[Preu referència (s/IVA)]]-Taula14567891011121314[[#This Row],[Preu referència (s/IVA)]]*$E$5</f>
        <v>3460</v>
      </c>
    </row>
    <row r="15" spans="2:9" x14ac:dyDescent="0.25">
      <c r="B15" t="s">
        <v>116</v>
      </c>
      <c r="C15" t="s">
        <v>34</v>
      </c>
      <c r="D15" s="9">
        <v>7380</v>
      </c>
      <c r="E15" s="3">
        <f>Taula14567891011121314[[#This Row],[Preu referència (s/IVA)]]-Taula14567891011121314[[#This Row],[Preu referència (s/IVA)]]*$E$5</f>
        <v>7380</v>
      </c>
    </row>
    <row r="16" spans="2:9" x14ac:dyDescent="0.25">
      <c r="B16" t="s">
        <v>117</v>
      </c>
      <c r="C16" t="s">
        <v>92</v>
      </c>
      <c r="D16" s="9">
        <v>9100</v>
      </c>
      <c r="E16" s="3">
        <f>Taula14567891011121314[[#This Row],[Preu referència (s/IVA)]]-Taula14567891011121314[[#This Row],[Preu referència (s/IVA)]]*$E$5</f>
        <v>9100</v>
      </c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4"/>
  <sheetViews>
    <sheetView showGridLines="0" workbookViewId="0">
      <selection activeCell="B2" sqref="B2"/>
    </sheetView>
  </sheetViews>
  <sheetFormatPr defaultRowHeight="15" x14ac:dyDescent="0.25"/>
  <cols>
    <col min="1" max="1" width="4.28515625" customWidth="1"/>
    <col min="2" max="2" width="37.710937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119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10" t="s">
        <v>120</v>
      </c>
      <c r="C8" s="10" t="s">
        <v>126</v>
      </c>
      <c r="D8" s="11">
        <v>7375</v>
      </c>
      <c r="E8" s="12">
        <f>Taula145678910111213141516[[#This Row],[Preu referència (s/IVA)]]-Taula145678910111213141516[[#This Row],[Preu referència (s/IVA)]]*$E$5</f>
        <v>7375</v>
      </c>
      <c r="F8" s="2"/>
      <c r="I8">
        <v>0.05</v>
      </c>
    </row>
    <row r="9" spans="2:9" x14ac:dyDescent="0.25">
      <c r="B9" s="10" t="s">
        <v>122</v>
      </c>
      <c r="C9" s="10" t="s">
        <v>126</v>
      </c>
      <c r="D9" s="11">
        <v>3250</v>
      </c>
      <c r="E9" s="2">
        <f>Taula145678910111213141516[[#This Row],[Preu referència (s/IVA)]]-Taula145678910111213141516[[#This Row],[Preu referència (s/IVA)]]*$E$5</f>
        <v>3250</v>
      </c>
      <c r="F9" s="2"/>
      <c r="I9">
        <v>0.1</v>
      </c>
    </row>
    <row r="10" spans="2:9" x14ac:dyDescent="0.25">
      <c r="B10" s="10" t="s">
        <v>121</v>
      </c>
      <c r="C10" s="10" t="s">
        <v>126</v>
      </c>
      <c r="D10" s="11">
        <v>6500</v>
      </c>
      <c r="E10" s="2">
        <f>Taula145678910111213141516[[#This Row],[Preu referència (s/IVA)]]-Taula145678910111213141516[[#This Row],[Preu referència (s/IVA)]]*$E$5</f>
        <v>6500</v>
      </c>
      <c r="I10">
        <v>0.15</v>
      </c>
    </row>
    <row r="11" spans="2:9" x14ac:dyDescent="0.25">
      <c r="B11" s="10" t="s">
        <v>123</v>
      </c>
      <c r="C11" s="10" t="s">
        <v>36</v>
      </c>
      <c r="D11" s="11">
        <v>4500</v>
      </c>
      <c r="E11" s="2">
        <f>Taula145678910111213141516[[#This Row],[Preu referència (s/IVA)]]-Taula145678910111213141516[[#This Row],[Preu referència (s/IVA)]]*$E$5</f>
        <v>4500</v>
      </c>
      <c r="I11">
        <v>0.2</v>
      </c>
    </row>
    <row r="12" spans="2:9" x14ac:dyDescent="0.25">
      <c r="B12" s="10" t="s">
        <v>124</v>
      </c>
      <c r="C12" s="10" t="s">
        <v>36</v>
      </c>
      <c r="D12" s="11">
        <v>4500</v>
      </c>
      <c r="E12" s="2">
        <f>Taula145678910111213141516[[#This Row],[Preu referència (s/IVA)]]-Taula145678910111213141516[[#This Row],[Preu referència (s/IVA)]]*$E$5</f>
        <v>4500</v>
      </c>
    </row>
    <row r="13" spans="2:9" x14ac:dyDescent="0.25">
      <c r="B13" s="10" t="s">
        <v>125</v>
      </c>
      <c r="C13" s="10" t="s">
        <v>36</v>
      </c>
      <c r="D13" s="11">
        <v>4562</v>
      </c>
      <c r="E13" s="3">
        <f>Taula145678910111213141516[[#This Row],[Preu referència (s/IVA)]]-Taula145678910111213141516[[#This Row],[Preu referència (s/IVA)]]*$E$5</f>
        <v>4562</v>
      </c>
    </row>
    <row r="14" spans="2:9" x14ac:dyDescent="0.25">
      <c r="C14" s="7"/>
      <c r="D14" s="8"/>
      <c r="E14" s="3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20"/>
  <sheetViews>
    <sheetView showGridLines="0" zoomScale="85" zoomScaleNormal="85" workbookViewId="0">
      <selection activeCell="B2" sqref="B2"/>
    </sheetView>
  </sheetViews>
  <sheetFormatPr defaultRowHeight="15" x14ac:dyDescent="0.25"/>
  <cols>
    <col min="1" max="1" width="4.28515625" customWidth="1"/>
    <col min="2" max="2" width="44.570312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127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10" t="s">
        <v>128</v>
      </c>
      <c r="C8" s="10" t="s">
        <v>148</v>
      </c>
      <c r="D8" s="15">
        <v>9280</v>
      </c>
      <c r="E8" s="12">
        <f>Taula14567891011121314151617[[#This Row],[Preu referència (s/IVA)]]-Taula14567891011121314151617[[#This Row],[Preu referència (s/IVA)]]*$E$5</f>
        <v>9280</v>
      </c>
      <c r="F8" s="2"/>
      <c r="I8">
        <v>0.05</v>
      </c>
    </row>
    <row r="9" spans="2:9" x14ac:dyDescent="0.25">
      <c r="B9" s="10" t="s">
        <v>129</v>
      </c>
      <c r="C9" s="13" t="s">
        <v>106</v>
      </c>
      <c r="D9" s="16">
        <v>5220</v>
      </c>
      <c r="E9" s="14">
        <f>Taula14567891011121314151617[[#This Row],[Preu referència (s/IVA)]]-Taula14567891011121314151617[[#This Row],[Preu referència (s/IVA)]]*$E$5</f>
        <v>5220</v>
      </c>
      <c r="F9" s="2"/>
      <c r="I9">
        <v>0.1</v>
      </c>
    </row>
    <row r="10" spans="2:9" x14ac:dyDescent="0.25">
      <c r="B10" s="10" t="s">
        <v>130</v>
      </c>
      <c r="C10" s="13" t="s">
        <v>106</v>
      </c>
      <c r="D10" s="16">
        <v>4425</v>
      </c>
      <c r="E10" s="14">
        <f>Taula14567891011121314151617[[#This Row],[Preu referència (s/IVA)]]-Taula14567891011121314151617[[#This Row],[Preu referència (s/IVA)]]*$E$5</f>
        <v>4425</v>
      </c>
      <c r="I10">
        <v>0.15</v>
      </c>
    </row>
    <row r="11" spans="2:9" x14ac:dyDescent="0.25">
      <c r="B11" s="10" t="s">
        <v>131</v>
      </c>
      <c r="C11" s="13" t="s">
        <v>114</v>
      </c>
      <c r="D11" s="16">
        <v>9550</v>
      </c>
      <c r="E11" s="14">
        <f>Taula14567891011121314151617[[#This Row],[Preu referència (s/IVA)]]-Taula14567891011121314151617[[#This Row],[Preu referència (s/IVA)]]*$E$5</f>
        <v>9550</v>
      </c>
      <c r="I11">
        <v>0.2</v>
      </c>
    </row>
    <row r="12" spans="2:9" ht="30" x14ac:dyDescent="0.25">
      <c r="B12" s="10" t="s">
        <v>132</v>
      </c>
      <c r="C12" s="13" t="s">
        <v>34</v>
      </c>
      <c r="D12" s="16">
        <v>4550</v>
      </c>
      <c r="E12" s="14">
        <f>Taula14567891011121314151617[[#This Row],[Preu referència (s/IVA)]]-Taula14567891011121314151617[[#This Row],[Preu referència (s/IVA)]]*$E$5</f>
        <v>4550</v>
      </c>
    </row>
    <row r="13" spans="2:9" x14ac:dyDescent="0.25">
      <c r="B13" s="10" t="s">
        <v>140</v>
      </c>
      <c r="C13" s="13" t="s">
        <v>92</v>
      </c>
      <c r="D13" s="16">
        <v>19100</v>
      </c>
      <c r="E13" s="14">
        <f>Taula14567891011121314151617[[#This Row],[Preu referència (s/IVA)]]-Taula14567891011121314151617[[#This Row],[Preu referència (s/IVA)]]*$E$5</f>
        <v>19100</v>
      </c>
    </row>
    <row r="14" spans="2:9" x14ac:dyDescent="0.25">
      <c r="B14" s="10" t="s">
        <v>141</v>
      </c>
      <c r="C14" s="13" t="s">
        <v>92</v>
      </c>
      <c r="D14" s="16">
        <v>9550</v>
      </c>
      <c r="E14" s="14">
        <f>Taula14567891011121314151617[[#This Row],[Preu referència (s/IVA)]]-Taula14567891011121314151617[[#This Row],[Preu referència (s/IVA)]]*$E$5</f>
        <v>9550</v>
      </c>
    </row>
    <row r="15" spans="2:9" x14ac:dyDescent="0.25">
      <c r="B15" s="10" t="s">
        <v>142</v>
      </c>
      <c r="C15" s="13" t="s">
        <v>92</v>
      </c>
      <c r="D15" s="16">
        <v>10000</v>
      </c>
      <c r="E15" s="14">
        <f>Taula14567891011121314151617[[#This Row],[Preu referència (s/IVA)]]-Taula14567891011121314151617[[#This Row],[Preu referència (s/IVA)]]*$E$5</f>
        <v>10000</v>
      </c>
    </row>
    <row r="16" spans="2:9" x14ac:dyDescent="0.25">
      <c r="B16" s="10" t="s">
        <v>143</v>
      </c>
      <c r="C16" s="13" t="s">
        <v>92</v>
      </c>
      <c r="D16" s="16">
        <v>6040</v>
      </c>
      <c r="E16" s="14">
        <f>Taula14567891011121314151617[[#This Row],[Preu referència (s/IVA)]]-Taula14567891011121314151617[[#This Row],[Preu referència (s/IVA)]]*$E$5</f>
        <v>6040</v>
      </c>
    </row>
    <row r="17" spans="2:5" x14ac:dyDescent="0.25">
      <c r="B17" s="10" t="s">
        <v>145</v>
      </c>
      <c r="C17" s="13" t="s">
        <v>144</v>
      </c>
      <c r="D17" s="16">
        <v>8500</v>
      </c>
      <c r="E17" s="14">
        <f>Taula14567891011121314151617[[#This Row],[Preu referència (s/IVA)]]-Taula14567891011121314151617[[#This Row],[Preu referència (s/IVA)]]*$E$5</f>
        <v>8500</v>
      </c>
    </row>
    <row r="18" spans="2:5" x14ac:dyDescent="0.25">
      <c r="B18" s="10" t="s">
        <v>146</v>
      </c>
      <c r="C18" s="13" t="s">
        <v>92</v>
      </c>
      <c r="D18" s="16">
        <v>9440</v>
      </c>
      <c r="E18" s="14">
        <f>Taula14567891011121314151617[[#This Row],[Preu referència (s/IVA)]]-Taula14567891011121314151617[[#This Row],[Preu referència (s/IVA)]]*$E$5</f>
        <v>9440</v>
      </c>
    </row>
    <row r="19" spans="2:5" x14ac:dyDescent="0.25">
      <c r="B19" s="10" t="s">
        <v>147</v>
      </c>
      <c r="C19" s="13" t="s">
        <v>92</v>
      </c>
      <c r="D19" s="16">
        <v>8780</v>
      </c>
      <c r="E19" s="14">
        <f>Taula14567891011121314151617[[#This Row],[Preu referència (s/IVA)]]-Taula14567891011121314151617[[#This Row],[Preu referència (s/IVA)]]*$E$5</f>
        <v>8780</v>
      </c>
    </row>
    <row r="20" spans="2:5" x14ac:dyDescent="0.25">
      <c r="C20" s="7"/>
      <c r="D20" s="8"/>
      <c r="E20" s="3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2"/>
  <sheetViews>
    <sheetView showGridLines="0" zoomScale="85" zoomScaleNormal="85" workbookViewId="0">
      <selection activeCell="B2" sqref="B2"/>
    </sheetView>
  </sheetViews>
  <sheetFormatPr defaultRowHeight="15" x14ac:dyDescent="0.25"/>
  <cols>
    <col min="1" max="1" width="4.28515625" customWidth="1"/>
    <col min="2" max="2" width="44.570312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149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10" t="s">
        <v>150</v>
      </c>
      <c r="C8" s="10" t="s">
        <v>154</v>
      </c>
      <c r="D8" s="15">
        <v>2950</v>
      </c>
      <c r="E8" s="12">
        <f>Taula1456789101112131415161718[[#This Row],[Preu referència (s/IVA)]]-Taula1456789101112131415161718[[#This Row],[Preu referència (s/IVA)]]*$E$5</f>
        <v>2950</v>
      </c>
      <c r="F8" s="2"/>
      <c r="I8">
        <v>0.05</v>
      </c>
    </row>
    <row r="9" spans="2:9" x14ac:dyDescent="0.25">
      <c r="B9" s="10" t="s">
        <v>151</v>
      </c>
      <c r="C9" s="13" t="s">
        <v>106</v>
      </c>
      <c r="D9" s="16">
        <v>2950</v>
      </c>
      <c r="E9" s="14">
        <f>Taula1456789101112131415161718[[#This Row],[Preu referència (s/IVA)]]-Taula1456789101112131415161718[[#This Row],[Preu referència (s/IVA)]]*$E$5</f>
        <v>2950</v>
      </c>
      <c r="F9" s="2"/>
      <c r="I9">
        <v>0.1</v>
      </c>
    </row>
    <row r="10" spans="2:9" x14ac:dyDescent="0.25">
      <c r="B10" s="10" t="s">
        <v>152</v>
      </c>
      <c r="C10" s="13" t="s">
        <v>92</v>
      </c>
      <c r="D10" s="16">
        <v>3450</v>
      </c>
      <c r="E10" s="14">
        <f>Taula1456789101112131415161718[[#This Row],[Preu referència (s/IVA)]]-Taula1456789101112131415161718[[#This Row],[Preu referència (s/IVA)]]*$E$5</f>
        <v>3450</v>
      </c>
      <c r="I10">
        <v>0.15</v>
      </c>
    </row>
    <row r="11" spans="2:9" x14ac:dyDescent="0.25">
      <c r="B11" s="10" t="s">
        <v>153</v>
      </c>
      <c r="C11" s="13" t="s">
        <v>92</v>
      </c>
      <c r="D11" s="16">
        <v>3150</v>
      </c>
      <c r="E11" s="14">
        <f>Taula1456789101112131415161718[[#This Row],[Preu referència (s/IVA)]]-Taula1456789101112131415161718[[#This Row],[Preu referència (s/IVA)]]*$E$5</f>
        <v>3150</v>
      </c>
      <c r="I11">
        <v>0.2</v>
      </c>
    </row>
    <row r="12" spans="2:9" x14ac:dyDescent="0.25">
      <c r="C12" s="7"/>
      <c r="D12" s="8"/>
      <c r="E12" s="3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2"/>
  <sheetViews>
    <sheetView showGridLines="0" zoomScale="85" zoomScaleNormal="85" workbookViewId="0">
      <selection activeCell="B2" sqref="B2"/>
    </sheetView>
  </sheetViews>
  <sheetFormatPr defaultRowHeight="15" x14ac:dyDescent="0.25"/>
  <cols>
    <col min="1" max="1" width="4.28515625" customWidth="1"/>
    <col min="2" max="2" width="44.570312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155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10" t="s">
        <v>156</v>
      </c>
      <c r="C8" s="10" t="s">
        <v>15</v>
      </c>
      <c r="D8" s="15">
        <v>15200</v>
      </c>
      <c r="E8" s="12">
        <f>Taula14567891011121314151617181920[[#This Row],[Preu referència (s/IVA)]]-Taula14567891011121314151617181920[[#This Row],[Preu referència (s/IVA)]]*$E$5</f>
        <v>15200</v>
      </c>
      <c r="F8" s="2"/>
      <c r="I8">
        <v>0.05</v>
      </c>
    </row>
    <row r="9" spans="2:9" x14ac:dyDescent="0.25">
      <c r="B9" s="10" t="s">
        <v>157</v>
      </c>
      <c r="C9" s="10" t="s">
        <v>29</v>
      </c>
      <c r="D9" s="16">
        <v>32400</v>
      </c>
      <c r="E9" s="14">
        <f>Taula14567891011121314151617181920[[#This Row],[Preu referència (s/IVA)]]-Taula14567891011121314151617181920[[#This Row],[Preu referència (s/IVA)]]*$E$5</f>
        <v>32400</v>
      </c>
      <c r="F9" s="2"/>
      <c r="I9">
        <v>0.1</v>
      </c>
    </row>
    <row r="10" spans="2:9" x14ac:dyDescent="0.25">
      <c r="B10" s="10" t="s">
        <v>158</v>
      </c>
      <c r="C10" s="10" t="s">
        <v>15</v>
      </c>
      <c r="D10" s="16">
        <v>20850</v>
      </c>
      <c r="E10" s="14">
        <f>Taula14567891011121314151617181920[[#This Row],[Preu referència (s/IVA)]]-Taula14567891011121314151617181920[[#This Row],[Preu referència (s/IVA)]]*$E$5</f>
        <v>20850</v>
      </c>
      <c r="I10">
        <v>0.15</v>
      </c>
    </row>
    <row r="11" spans="2:9" x14ac:dyDescent="0.25">
      <c r="B11" s="10" t="s">
        <v>159</v>
      </c>
      <c r="C11" s="10" t="s">
        <v>29</v>
      </c>
      <c r="D11" s="16">
        <v>36100</v>
      </c>
      <c r="E11" s="14">
        <f>Taula14567891011121314151617181920[[#This Row],[Preu referència (s/IVA)]]-Taula14567891011121314151617181920[[#This Row],[Preu referència (s/IVA)]]*$E$5</f>
        <v>36100</v>
      </c>
      <c r="I11">
        <v>0.2</v>
      </c>
    </row>
    <row r="12" spans="2:9" x14ac:dyDescent="0.25">
      <c r="C12" s="7"/>
      <c r="D12" s="8"/>
      <c r="E12" s="3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4:I19"/>
  <sheetViews>
    <sheetView showGridLines="0" zoomScale="85" zoomScaleNormal="85" workbookViewId="0">
      <selection activeCell="B26" sqref="B26"/>
    </sheetView>
  </sheetViews>
  <sheetFormatPr defaultRowHeight="15" x14ac:dyDescent="0.25"/>
  <cols>
    <col min="1" max="1" width="4.28515625" customWidth="1"/>
    <col min="2" max="2" width="44.5703125" customWidth="1"/>
    <col min="3" max="3" width="29.140625" bestFit="1" customWidth="1"/>
    <col min="4" max="4" width="28.85546875" style="2" customWidth="1"/>
    <col min="5" max="5" width="21.5703125" style="2" customWidth="1"/>
    <col min="6" max="6" width="29.85546875" customWidth="1"/>
    <col min="9" max="9" width="0" hidden="1" customWidth="1"/>
  </cols>
  <sheetData>
    <row r="4" spans="2:9" ht="15.75" thickBot="1" x14ac:dyDescent="0.3"/>
    <row r="5" spans="2:9" ht="69" thickBot="1" x14ac:dyDescent="0.3">
      <c r="B5" s="1" t="s">
        <v>160</v>
      </c>
      <c r="D5" s="25" t="s">
        <v>7</v>
      </c>
      <c r="E5" s="23">
        <v>0</v>
      </c>
      <c r="F5" s="24" t="s">
        <v>163</v>
      </c>
    </row>
    <row r="7" spans="2:9" ht="30" x14ac:dyDescent="0.25">
      <c r="B7" t="s">
        <v>2</v>
      </c>
      <c r="C7" s="2" t="s">
        <v>3</v>
      </c>
      <c r="D7" s="2" t="s">
        <v>13</v>
      </c>
      <c r="E7" s="25" t="s">
        <v>16</v>
      </c>
      <c r="F7" s="20" t="s">
        <v>162</v>
      </c>
      <c r="I7">
        <v>0</v>
      </c>
    </row>
    <row r="8" spans="2:9" x14ac:dyDescent="0.25">
      <c r="B8" s="10" t="s">
        <v>133</v>
      </c>
      <c r="C8" s="10" t="s">
        <v>161</v>
      </c>
      <c r="D8" s="15">
        <v>68400</v>
      </c>
      <c r="E8" s="12">
        <f>Taula1456789101112131415161718192021[[#This Row],[Preu referència (s/IVA)]]-Taula1456789101112131415161718192021[[#This Row],[Preu referència (s/IVA)]]*$E$5</f>
        <v>68400</v>
      </c>
      <c r="F8" s="2"/>
      <c r="I8">
        <v>0.05</v>
      </c>
    </row>
    <row r="9" spans="2:9" x14ac:dyDescent="0.25">
      <c r="B9" s="10" t="s">
        <v>135</v>
      </c>
      <c r="C9" s="10" t="s">
        <v>134</v>
      </c>
      <c r="D9" s="16">
        <v>88920</v>
      </c>
      <c r="E9" s="14">
        <f>Taula1456789101112131415161718192021[[#This Row],[Preu referència (s/IVA)]]-Taula1456789101112131415161718192021[[#This Row],[Preu referència (s/IVA)]]*$E$5</f>
        <v>88920</v>
      </c>
      <c r="F9" s="2"/>
      <c r="I9">
        <v>0.1</v>
      </c>
    </row>
    <row r="10" spans="2:9" x14ac:dyDescent="0.25">
      <c r="B10" s="10" t="s">
        <v>137</v>
      </c>
      <c r="C10" s="10" t="s">
        <v>136</v>
      </c>
      <c r="D10" s="16">
        <v>22590</v>
      </c>
      <c r="E10" s="14">
        <f>Taula1456789101112131415161718192021[[#This Row],[Preu referència (s/IVA)]]-Taula1456789101112131415161718192021[[#This Row],[Preu referència (s/IVA)]]*$E$5</f>
        <v>22590</v>
      </c>
      <c r="I10">
        <v>0.15</v>
      </c>
    </row>
    <row r="11" spans="2:9" x14ac:dyDescent="0.25">
      <c r="B11" s="10" t="s">
        <v>139</v>
      </c>
      <c r="C11" s="10" t="s">
        <v>138</v>
      </c>
      <c r="D11" s="16">
        <v>39400</v>
      </c>
      <c r="E11" s="14">
        <f>Taula1456789101112131415161718192021[[#This Row],[Preu referència (s/IVA)]]-Taula1456789101112131415161718192021[[#This Row],[Preu referència (s/IVA)]]*$E$5</f>
        <v>39400</v>
      </c>
      <c r="I11">
        <v>0.2</v>
      </c>
    </row>
    <row r="12" spans="2:9" x14ac:dyDescent="0.25">
      <c r="C12" s="7"/>
      <c r="D12" s="8"/>
      <c r="E12" s="3"/>
    </row>
    <row r="19" spans="2:4" ht="15.75" x14ac:dyDescent="0.25">
      <c r="B19" s="17"/>
      <c r="D19"/>
    </row>
  </sheetData>
  <dataValidations count="1">
    <dataValidation type="list" showInputMessage="1" showErrorMessage="1" sqref="E5">
      <formula1>$I$7:$I$11</formula1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15</vt:i4>
      </vt:variant>
    </vt:vector>
  </HeadingPairs>
  <TitlesOfParts>
    <vt:vector size="15" baseType="lpstr">
      <vt:lpstr>lot 01</vt:lpstr>
      <vt:lpstr>lot 03</vt:lpstr>
      <vt:lpstr>lot 04</vt:lpstr>
      <vt:lpstr>lot 05</vt:lpstr>
      <vt:lpstr>lot 06</vt:lpstr>
      <vt:lpstr>lot 09</vt:lpstr>
      <vt:lpstr>lot 11</vt:lpstr>
      <vt:lpstr>lot 12</vt:lpstr>
      <vt:lpstr>lot 13</vt:lpstr>
      <vt:lpstr>lot 14</vt:lpstr>
      <vt:lpstr>lot 15</vt:lpstr>
      <vt:lpstr>lot 16</vt:lpstr>
      <vt:lpstr>lot 17</vt:lpstr>
      <vt:lpstr>lot 19</vt:lpstr>
      <vt:lpstr>lot 20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Juan Santaularia Martinez</dc:creator>
  <cp:lastModifiedBy>Sonia Crespo Moreno</cp:lastModifiedBy>
  <dcterms:created xsi:type="dcterms:W3CDTF">2025-10-14T11:55:52Z</dcterms:created>
  <dcterms:modified xsi:type="dcterms:W3CDTF">2026-04-08T08:04:54Z</dcterms:modified>
</cp:coreProperties>
</file>